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5_Excel\"/>
    </mc:Choice>
  </mc:AlternateContent>
  <xr:revisionPtr revIDLastSave="0" documentId="13_ncr:1_{8E623D11-4666-4E0D-B0C7-5E0977003EFC}" xr6:coauthVersionLast="36" xr6:coauthVersionMax="36" xr10:uidLastSave="{00000000-0000-0000-0000-000000000000}"/>
  <bookViews>
    <workbookView xWindow="32760" yWindow="32760" windowWidth="24000" windowHeight="8625" firstSheet="5" activeTab="14" xr2:uid="{00000000-000D-0000-FFFF-FFFF00000000}"/>
  </bookViews>
  <sheets>
    <sheet name="7" sheetId="11558" r:id="rId1"/>
    <sheet name="7.1-2025" sheetId="11550" r:id="rId2"/>
    <sheet name="7.2-2025 " sheetId="11568" r:id="rId3"/>
    <sheet name="7.3-2025" sheetId="11575" r:id="rId4"/>
    <sheet name="7.4-2025" sheetId="11572" r:id="rId5"/>
    <sheet name="7.5-2025 " sheetId="15" r:id="rId6"/>
    <sheet name="7.6-2025" sheetId="19" r:id="rId7"/>
    <sheet name="7.7-2025" sheetId="56" r:id="rId8"/>
    <sheet name="7.8-2025" sheetId="60" r:id="rId9"/>
    <sheet name="7.9-2025" sheetId="22" r:id="rId10"/>
    <sheet name="7.10-2025" sheetId="27" r:id="rId11"/>
    <sheet name="7.11-2025" sheetId="29" r:id="rId12"/>
    <sheet name="7.12-2025" sheetId="28" r:id="rId13"/>
    <sheet name="7.13-2025" sheetId="49" r:id="rId14"/>
    <sheet name="7.14-2025" sheetId="55" r:id="rId15"/>
    <sheet name="7.15-2025" sheetId="11522" r:id="rId16"/>
    <sheet name="7.16-2025" sheetId="11523" r:id="rId17"/>
    <sheet name="7.17-2025" sheetId="48" r:id="rId18"/>
    <sheet name="7.18-2025" sheetId="11565" r:id="rId19"/>
    <sheet name="7.19-2025" sheetId="11564" r:id="rId20"/>
    <sheet name="7.20-2025" sheetId="11559" r:id="rId21"/>
    <sheet name="7.21-2025" sheetId="11560" r:id="rId22"/>
    <sheet name="7.22-2025" sheetId="11561" r:id="rId23"/>
    <sheet name="7.23-2025" sheetId="11562" r:id="rId24"/>
    <sheet name="7.24-2025" sheetId="11563" r:id="rId25"/>
  </sheets>
  <externalReferences>
    <externalReference r:id="rId26"/>
    <externalReference r:id="rId27"/>
    <externalReference r:id="rId28"/>
  </externalReferences>
  <definedNames>
    <definedName name="_xlnm.Print_Area" localSheetId="10">'7.10-2025'!$A$3:$J$33</definedName>
    <definedName name="_xlnm.Print_Area" localSheetId="11">'7.11-2025'!$A$3:$J$30</definedName>
    <definedName name="_xlnm.Print_Area" localSheetId="12">'7.12-2025'!$A:$J</definedName>
    <definedName name="_xlnm.Print_Area" localSheetId="13">'7.13-2025'!$A$3:$J$33</definedName>
    <definedName name="_xlnm.Print_Area" localSheetId="14">'7.14-2025'!$A$3:$J$33</definedName>
    <definedName name="_xlnm.Print_Area" localSheetId="15">'7.15-2025'!$A$3:$J$26</definedName>
    <definedName name="_xlnm.Print_Area" localSheetId="18">'7.18-2025'!$A$3:$Y$25</definedName>
    <definedName name="_xlnm.Print_Area" localSheetId="19">'7.19-2025'!$A$3:$F$63</definedName>
    <definedName name="_xlnm.Print_Area" localSheetId="3">'7.3-2025'!$A$3:$J$40</definedName>
    <definedName name="_xlnm.Print_Area" localSheetId="4">'7.4-2025'!$A$3:$J$38</definedName>
    <definedName name="_xlnm.Print_Area" localSheetId="6">'7.6-2025'!$A$3:$F$40</definedName>
    <definedName name="_xlnm.Print_Area" localSheetId="9">'7.9-2025'!$A$3:$J$33</definedName>
    <definedName name="ReturnToControlPanel" localSheetId="20">[1]!ReturnToControlPanel</definedName>
    <definedName name="ReturnToControlPanel" localSheetId="21">[1]!ReturnToControlPanel</definedName>
    <definedName name="ReturnToControlPanel" localSheetId="22">[1]!ReturnToControlPanel</definedName>
    <definedName name="ReturnToControlPanel" localSheetId="23">[1]!ReturnToControlPanel</definedName>
    <definedName name="ReturnToControlPanel" localSheetId="24">[1]!ReturnToControlPanel</definedName>
    <definedName name="ReturnToControlPanel" localSheetId="3">[2]!ReturnToControlPanel</definedName>
    <definedName name="ReturnToControlPanel">[3]!ReturnToControlPanel</definedName>
  </definedNames>
  <calcPr calcId="179021" calcOnSave="0"/>
</workbook>
</file>

<file path=xl/calcChain.xml><?xml version="1.0" encoding="utf-8"?>
<calcChain xmlns="http://schemas.openxmlformats.org/spreadsheetml/2006/main">
  <c r="C32" i="28" l="1"/>
  <c r="I29" i="28"/>
  <c r="F37" i="11575" l="1"/>
  <c r="E21" i="49" l="1"/>
  <c r="B21" i="49"/>
  <c r="B24" i="49"/>
  <c r="I8" i="11522"/>
  <c r="F8" i="11522"/>
  <c r="C8" i="11522"/>
  <c r="B8" i="11522"/>
  <c r="E17" i="11522"/>
  <c r="B17" i="11522" s="1"/>
  <c r="E9" i="11522"/>
  <c r="B20" i="11522"/>
  <c r="B16" i="27"/>
  <c r="B15" i="27"/>
  <c r="B14" i="27"/>
  <c r="H13" i="27"/>
  <c r="E13" i="27"/>
  <c r="B13" i="27" s="1"/>
  <c r="B12" i="27"/>
  <c r="B11" i="27"/>
  <c r="B10" i="27"/>
  <c r="H9" i="27"/>
  <c r="E9" i="27"/>
  <c r="B9" i="27" s="1"/>
  <c r="B9" i="11559" l="1"/>
  <c r="H9" i="11522"/>
  <c r="C36" i="11550" l="1"/>
  <c r="C32" i="11550"/>
  <c r="C19" i="11550"/>
  <c r="C16" i="11550"/>
  <c r="C8" i="11550"/>
  <c r="B36" i="11550"/>
  <c r="B32" i="11550"/>
  <c r="B31" i="11550" s="1"/>
  <c r="B19" i="11550"/>
  <c r="B16" i="11550"/>
  <c r="B8" i="11550"/>
  <c r="B7" i="11550" l="1"/>
  <c r="C31" i="11550"/>
  <c r="C7" i="11550"/>
  <c r="E13" i="49" l="1"/>
  <c r="B32" i="55"/>
  <c r="B30" i="11562"/>
  <c r="B26" i="11562"/>
  <c r="B25" i="11562" s="1"/>
  <c r="B21" i="11562"/>
  <c r="B17" i="11562"/>
  <c r="B16" i="11562" s="1"/>
  <c r="B15" i="11562"/>
  <c r="B14" i="11562"/>
  <c r="B13" i="11562"/>
  <c r="B11" i="11562"/>
  <c r="B10" i="11562"/>
  <c r="B9" i="11562"/>
  <c r="I17" i="11575"/>
  <c r="J17" i="11575"/>
  <c r="B11" i="11522"/>
  <c r="H25" i="29"/>
  <c r="E25" i="29"/>
  <c r="H17" i="22"/>
  <c r="B32" i="27"/>
  <c r="B31" i="27"/>
  <c r="B30" i="27"/>
  <c r="H29" i="27"/>
  <c r="E29" i="27"/>
  <c r="B24" i="27"/>
  <c r="B23" i="27"/>
  <c r="B22" i="27"/>
  <c r="H21" i="27"/>
  <c r="B21" i="27" s="1"/>
  <c r="B20" i="27"/>
  <c r="B18" i="27"/>
  <c r="E17" i="27"/>
  <c r="E21" i="22"/>
  <c r="F17" i="11575"/>
  <c r="G17" i="11575"/>
  <c r="B14" i="11563"/>
  <c r="B15" i="11563"/>
  <c r="B13" i="11563"/>
  <c r="B10" i="11563"/>
  <c r="B11" i="11563"/>
  <c r="B9" i="11563"/>
  <c r="B8" i="11563" s="1"/>
  <c r="B30" i="11563"/>
  <c r="B26" i="11563"/>
  <c r="B21" i="11563"/>
  <c r="B17" i="11563"/>
  <c r="B16" i="11563" s="1"/>
  <c r="B10" i="55"/>
  <c r="B10" i="49"/>
  <c r="E13" i="22"/>
  <c r="H9" i="49"/>
  <c r="H13" i="49"/>
  <c r="H17" i="49"/>
  <c r="H29" i="49"/>
  <c r="E9" i="49"/>
  <c r="E17" i="49"/>
  <c r="E29" i="49"/>
  <c r="B30" i="49"/>
  <c r="B31" i="49"/>
  <c r="B32" i="49"/>
  <c r="B20" i="49"/>
  <c r="B19" i="49"/>
  <c r="B18" i="49"/>
  <c r="B16" i="49"/>
  <c r="B15" i="49"/>
  <c r="B14" i="49"/>
  <c r="B12" i="49"/>
  <c r="B11" i="49"/>
  <c r="H9" i="55"/>
  <c r="H13" i="55"/>
  <c r="H17" i="55"/>
  <c r="H29" i="55"/>
  <c r="E9" i="55"/>
  <c r="B9" i="55" s="1"/>
  <c r="E13" i="55"/>
  <c r="E17" i="55"/>
  <c r="E29" i="55"/>
  <c r="B29" i="55" s="1"/>
  <c r="B30" i="55"/>
  <c r="B31" i="55"/>
  <c r="B20" i="55"/>
  <c r="B19" i="55"/>
  <c r="B18" i="55"/>
  <c r="B16" i="55"/>
  <c r="B15" i="55"/>
  <c r="B14" i="55"/>
  <c r="B12" i="55"/>
  <c r="B11" i="55"/>
  <c r="H21" i="11522"/>
  <c r="E21" i="11522"/>
  <c r="B12" i="11522"/>
  <c r="B23" i="11522"/>
  <c r="B24" i="11522"/>
  <c r="H29" i="28"/>
  <c r="H9" i="28"/>
  <c r="H13" i="28"/>
  <c r="H17" i="28"/>
  <c r="E9" i="28"/>
  <c r="E13" i="28"/>
  <c r="E17" i="28"/>
  <c r="E21" i="28"/>
  <c r="B21" i="28" s="1"/>
  <c r="E29" i="28"/>
  <c r="B32" i="28"/>
  <c r="B31" i="28"/>
  <c r="B22" i="28"/>
  <c r="B24" i="28"/>
  <c r="B23" i="28"/>
  <c r="B20" i="28"/>
  <c r="B19" i="28"/>
  <c r="B15" i="28"/>
  <c r="B16" i="28"/>
  <c r="B12" i="28"/>
  <c r="B11" i="28"/>
  <c r="H9" i="29"/>
  <c r="H13" i="29"/>
  <c r="H17" i="29"/>
  <c r="E9" i="29"/>
  <c r="E13" i="29"/>
  <c r="E17" i="29"/>
  <c r="B28" i="29"/>
  <c r="B27" i="29"/>
  <c r="B20" i="29"/>
  <c r="B19" i="29"/>
  <c r="B18" i="29"/>
  <c r="B16" i="29"/>
  <c r="B15" i="29"/>
  <c r="B12" i="29"/>
  <c r="B11" i="29"/>
  <c r="H9" i="22"/>
  <c r="H13" i="22"/>
  <c r="H21" i="22"/>
  <c r="H29" i="22"/>
  <c r="E9" i="22"/>
  <c r="E17" i="22"/>
  <c r="E29" i="22"/>
  <c r="B10" i="22"/>
  <c r="B30" i="22"/>
  <c r="B31" i="22"/>
  <c r="B32" i="22"/>
  <c r="B11" i="22"/>
  <c r="B12" i="22"/>
  <c r="B14" i="22"/>
  <c r="B15" i="22"/>
  <c r="B16" i="22"/>
  <c r="B18" i="22"/>
  <c r="B19" i="22"/>
  <c r="B20" i="22"/>
  <c r="B22" i="22"/>
  <c r="B23" i="22"/>
  <c r="B24" i="22"/>
  <c r="J33" i="11575"/>
  <c r="J32" i="11575" s="1"/>
  <c r="I33" i="11575"/>
  <c r="I32" i="11575" s="1"/>
  <c r="J20" i="11575"/>
  <c r="I20" i="11575"/>
  <c r="J9" i="11575"/>
  <c r="I9" i="11575"/>
  <c r="G33" i="11575"/>
  <c r="G32" i="11575" s="1"/>
  <c r="F33" i="11575"/>
  <c r="F32" i="11575" s="1"/>
  <c r="G20" i="11575"/>
  <c r="F20" i="11575"/>
  <c r="G9" i="11575"/>
  <c r="F9" i="11575"/>
  <c r="E38" i="11575"/>
  <c r="E37" i="11575" s="1"/>
  <c r="C38" i="11575"/>
  <c r="H36" i="11575"/>
  <c r="D36" i="11575"/>
  <c r="B36" i="11575" s="1"/>
  <c r="E36" i="11575"/>
  <c r="C36" i="11575"/>
  <c r="H35" i="11575"/>
  <c r="D35" i="11575"/>
  <c r="E35" i="11575"/>
  <c r="C35" i="11575"/>
  <c r="H34" i="11575"/>
  <c r="H33" i="11575"/>
  <c r="H32" i="11575" s="1"/>
  <c r="E34" i="11575"/>
  <c r="C34" i="11575"/>
  <c r="C33" i="11575" s="1"/>
  <c r="E31" i="11575"/>
  <c r="D31" i="11575"/>
  <c r="C31" i="11575"/>
  <c r="H30" i="11575"/>
  <c r="E30" i="11575"/>
  <c r="D30" i="11575"/>
  <c r="C30" i="11575"/>
  <c r="E29" i="11575"/>
  <c r="D29" i="11575"/>
  <c r="C29" i="11575"/>
  <c r="E28" i="11575"/>
  <c r="D28" i="11575"/>
  <c r="B28" i="11575" s="1"/>
  <c r="H27" i="11575"/>
  <c r="E27" i="11575"/>
  <c r="D27" i="11575"/>
  <c r="C27" i="11575"/>
  <c r="E26" i="11575"/>
  <c r="D26" i="11575"/>
  <c r="C26" i="11575"/>
  <c r="E25" i="11575"/>
  <c r="D25" i="11575"/>
  <c r="C25" i="11575"/>
  <c r="H23" i="11575"/>
  <c r="D23" i="11575"/>
  <c r="B23" i="11575" s="1"/>
  <c r="H22" i="11575"/>
  <c r="E22" i="11575"/>
  <c r="D22" i="11575"/>
  <c r="C22" i="11575"/>
  <c r="H21" i="11575"/>
  <c r="D21" i="11575"/>
  <c r="B21" i="11575" s="1"/>
  <c r="H19" i="11575"/>
  <c r="E19" i="11575"/>
  <c r="D19" i="11575"/>
  <c r="C19" i="11575"/>
  <c r="H18" i="11575"/>
  <c r="H17" i="11575" s="1"/>
  <c r="E18" i="11575"/>
  <c r="D18" i="11575"/>
  <c r="D17" i="11575" s="1"/>
  <c r="C18" i="11575"/>
  <c r="H16" i="11575"/>
  <c r="E16" i="11575"/>
  <c r="D16" i="11575"/>
  <c r="C16" i="11575"/>
  <c r="H15" i="11575"/>
  <c r="E15" i="11575"/>
  <c r="D15" i="11575"/>
  <c r="C15" i="11575"/>
  <c r="H14" i="11575"/>
  <c r="E14" i="11575"/>
  <c r="D14" i="11575"/>
  <c r="C14" i="11575"/>
  <c r="H13" i="11575"/>
  <c r="E13" i="11575"/>
  <c r="D13" i="11575"/>
  <c r="C13" i="11575"/>
  <c r="H12" i="11575"/>
  <c r="E12" i="11575"/>
  <c r="D12" i="11575"/>
  <c r="C12" i="11575"/>
  <c r="B12" i="11575" s="1"/>
  <c r="H11" i="11575"/>
  <c r="E11" i="11575"/>
  <c r="D11" i="11575"/>
  <c r="C11" i="11575"/>
  <c r="H10" i="11575"/>
  <c r="E10" i="11575"/>
  <c r="D10" i="11575"/>
  <c r="C10" i="11575"/>
  <c r="B26" i="29"/>
  <c r="D34" i="11575"/>
  <c r="B9" i="11522"/>
  <c r="H17" i="27"/>
  <c r="B17" i="27" s="1"/>
  <c r="B19" i="27"/>
  <c r="E8" i="11522"/>
  <c r="F24" i="11522" s="1"/>
  <c r="B13" i="22"/>
  <c r="B21" i="22"/>
  <c r="B35" i="11575"/>
  <c r="C17" i="11575"/>
  <c r="B13" i="49"/>
  <c r="B17" i="28"/>
  <c r="H8" i="29"/>
  <c r="I16" i="29" s="1"/>
  <c r="D33" i="11575" l="1"/>
  <c r="D32" i="11575" s="1"/>
  <c r="B26" i="11575"/>
  <c r="B27" i="11575"/>
  <c r="E20" i="11575"/>
  <c r="B11" i="11575"/>
  <c r="B13" i="11575"/>
  <c r="F8" i="11575"/>
  <c r="B25" i="11563"/>
  <c r="B12" i="11563"/>
  <c r="B8" i="11562"/>
  <c r="B9" i="49"/>
  <c r="F11" i="11522"/>
  <c r="F20" i="11522"/>
  <c r="F17" i="11522" s="1"/>
  <c r="B17" i="55"/>
  <c r="E8" i="55"/>
  <c r="F19" i="55" s="1"/>
  <c r="B29" i="22"/>
  <c r="B25" i="29"/>
  <c r="B13" i="29"/>
  <c r="B13" i="28"/>
  <c r="B29" i="27"/>
  <c r="B9" i="22"/>
  <c r="B7" i="11563"/>
  <c r="B12" i="11562"/>
  <c r="B7" i="11562" s="1"/>
  <c r="H8" i="55"/>
  <c r="I32" i="55" s="1"/>
  <c r="B13" i="55"/>
  <c r="B8" i="55" s="1"/>
  <c r="H8" i="49"/>
  <c r="I12" i="49" s="1"/>
  <c r="B29" i="49"/>
  <c r="B17" i="49"/>
  <c r="E8" i="49"/>
  <c r="B29" i="28"/>
  <c r="E8" i="28"/>
  <c r="F22" i="28" s="1"/>
  <c r="B17" i="29"/>
  <c r="E8" i="29"/>
  <c r="F20" i="29" s="1"/>
  <c r="I15" i="29"/>
  <c r="I13" i="29" s="1"/>
  <c r="I12" i="29"/>
  <c r="B9" i="29"/>
  <c r="E8" i="27"/>
  <c r="F31" i="27" s="1"/>
  <c r="H8" i="27"/>
  <c r="I8" i="11575"/>
  <c r="B34" i="11575"/>
  <c r="J8" i="11575"/>
  <c r="B25" i="11575"/>
  <c r="B22" i="11575"/>
  <c r="D20" i="11575"/>
  <c r="B30" i="11575"/>
  <c r="B31" i="11575"/>
  <c r="B19" i="11575"/>
  <c r="E17" i="11575"/>
  <c r="B16" i="11575"/>
  <c r="B14" i="11575"/>
  <c r="B15" i="11575"/>
  <c r="D9" i="11575"/>
  <c r="I26" i="29"/>
  <c r="I18" i="29"/>
  <c r="I27" i="29"/>
  <c r="I11" i="29"/>
  <c r="I28" i="29"/>
  <c r="I20" i="29"/>
  <c r="H8" i="28"/>
  <c r="B9" i="28"/>
  <c r="H8" i="22"/>
  <c r="H8" i="11522"/>
  <c r="B21" i="11522"/>
  <c r="C20" i="11522" s="1"/>
  <c r="C17" i="11522" s="1"/>
  <c r="F32" i="55"/>
  <c r="F31" i="55"/>
  <c r="I19" i="29"/>
  <c r="I16" i="49"/>
  <c r="B10" i="11575"/>
  <c r="C9" i="11575"/>
  <c r="B29" i="11575"/>
  <c r="C20" i="11575"/>
  <c r="G8" i="11575"/>
  <c r="B17" i="22"/>
  <c r="B8" i="22" s="1"/>
  <c r="C30" i="22" s="1"/>
  <c r="B33" i="11575"/>
  <c r="F12" i="11522"/>
  <c r="F23" i="11522"/>
  <c r="F21" i="11522" s="1"/>
  <c r="E9" i="11575"/>
  <c r="B18" i="11575"/>
  <c r="B17" i="11575" s="1"/>
  <c r="H20" i="11575"/>
  <c r="B8" i="27"/>
  <c r="C37" i="11575"/>
  <c r="C32" i="11575" s="1"/>
  <c r="B38" i="11575"/>
  <c r="B37" i="11575" s="1"/>
  <c r="E8" i="22"/>
  <c r="H9" i="11575"/>
  <c r="E33" i="11575"/>
  <c r="E32" i="11575" s="1"/>
  <c r="F16" i="55" l="1"/>
  <c r="F12" i="55"/>
  <c r="F20" i="55"/>
  <c r="B20" i="11575"/>
  <c r="B9" i="11575"/>
  <c r="I10" i="49"/>
  <c r="F24" i="49"/>
  <c r="F21" i="49" s="1"/>
  <c r="F20" i="49"/>
  <c r="I32" i="49"/>
  <c r="I29" i="49" s="1"/>
  <c r="I30" i="49"/>
  <c r="I18" i="49"/>
  <c r="I19" i="49"/>
  <c r="I14" i="49"/>
  <c r="I31" i="49"/>
  <c r="I11" i="49"/>
  <c r="I9" i="49" s="1"/>
  <c r="I15" i="49"/>
  <c r="B8" i="49"/>
  <c r="C15" i="49" s="1"/>
  <c r="I20" i="49"/>
  <c r="F14" i="49"/>
  <c r="F9" i="11522"/>
  <c r="I30" i="55"/>
  <c r="F30" i="55"/>
  <c r="F29" i="55" s="1"/>
  <c r="F15" i="55"/>
  <c r="F10" i="55"/>
  <c r="F18" i="55"/>
  <c r="F14" i="55"/>
  <c r="I20" i="55"/>
  <c r="I16" i="55"/>
  <c r="I11" i="55"/>
  <c r="I14" i="55"/>
  <c r="I12" i="55"/>
  <c r="F9" i="55"/>
  <c r="F23" i="28"/>
  <c r="F20" i="28"/>
  <c r="F24" i="28"/>
  <c r="F32" i="28"/>
  <c r="F23" i="27"/>
  <c r="F32" i="27"/>
  <c r="F30" i="27"/>
  <c r="F16" i="27"/>
  <c r="F15" i="27"/>
  <c r="F14" i="27"/>
  <c r="F22" i="27"/>
  <c r="C14" i="27"/>
  <c r="C16" i="27"/>
  <c r="C15" i="27"/>
  <c r="I16" i="27"/>
  <c r="I15" i="27"/>
  <c r="I14" i="27"/>
  <c r="I12" i="27"/>
  <c r="I11" i="27"/>
  <c r="I10" i="27"/>
  <c r="F12" i="27"/>
  <c r="F11" i="27"/>
  <c r="F10" i="27"/>
  <c r="F24" i="27"/>
  <c r="F21" i="27" s="1"/>
  <c r="F19" i="27"/>
  <c r="C22" i="27"/>
  <c r="C10" i="27"/>
  <c r="C11" i="27"/>
  <c r="C12" i="27"/>
  <c r="F18" i="27"/>
  <c r="F20" i="27"/>
  <c r="F10" i="22"/>
  <c r="F11" i="22"/>
  <c r="F12" i="22"/>
  <c r="I24" i="11522"/>
  <c r="I21" i="11522" s="1"/>
  <c r="I9" i="11522"/>
  <c r="I12" i="11522"/>
  <c r="I18" i="55"/>
  <c r="I19" i="55"/>
  <c r="I15" i="55"/>
  <c r="I10" i="55"/>
  <c r="C20" i="55"/>
  <c r="I31" i="55"/>
  <c r="I29" i="55" s="1"/>
  <c r="C18" i="55"/>
  <c r="C30" i="55"/>
  <c r="C19" i="55"/>
  <c r="C16" i="55"/>
  <c r="C32" i="55"/>
  <c r="C15" i="55"/>
  <c r="C10" i="55"/>
  <c r="C14" i="55"/>
  <c r="C12" i="55"/>
  <c r="C31" i="55"/>
  <c r="C11" i="55"/>
  <c r="F11" i="49"/>
  <c r="F15" i="49"/>
  <c r="F19" i="49"/>
  <c r="F32" i="49"/>
  <c r="F16" i="49"/>
  <c r="F18" i="49"/>
  <c r="F30" i="49"/>
  <c r="F10" i="49"/>
  <c r="F12" i="49"/>
  <c r="F31" i="49"/>
  <c r="F15" i="28"/>
  <c r="F11" i="28"/>
  <c r="F19" i="28"/>
  <c r="F17" i="28" s="1"/>
  <c r="F31" i="28"/>
  <c r="F16" i="28"/>
  <c r="F13" i="28" s="1"/>
  <c r="F12" i="28"/>
  <c r="F9" i="28" s="1"/>
  <c r="F16" i="29"/>
  <c r="F19" i="29"/>
  <c r="F17" i="29" s="1"/>
  <c r="F27" i="29"/>
  <c r="F12" i="29"/>
  <c r="F9" i="29" s="1"/>
  <c r="F15" i="29"/>
  <c r="F13" i="29" s="1"/>
  <c r="F28" i="29"/>
  <c r="B8" i="29"/>
  <c r="C20" i="29" s="1"/>
  <c r="I31" i="27"/>
  <c r="I20" i="27"/>
  <c r="I23" i="27"/>
  <c r="I18" i="27"/>
  <c r="I19" i="27"/>
  <c r="I32" i="27"/>
  <c r="I24" i="27"/>
  <c r="I21" i="27" s="1"/>
  <c r="I30" i="27"/>
  <c r="F29" i="27"/>
  <c r="C31" i="22"/>
  <c r="C32" i="22"/>
  <c r="D8" i="11575"/>
  <c r="C22" i="22"/>
  <c r="C11" i="22"/>
  <c r="C19" i="22"/>
  <c r="C14" i="22"/>
  <c r="C16" i="22"/>
  <c r="C24" i="22"/>
  <c r="C12" i="22"/>
  <c r="C20" i="22"/>
  <c r="C23" i="22"/>
  <c r="C10" i="22"/>
  <c r="C18" i="22"/>
  <c r="C15" i="22"/>
  <c r="I31" i="22"/>
  <c r="I30" i="22"/>
  <c r="I19" i="22"/>
  <c r="I11" i="22"/>
  <c r="I10" i="22"/>
  <c r="I18" i="22"/>
  <c r="I32" i="22"/>
  <c r="I24" i="22"/>
  <c r="I15" i="22"/>
  <c r="I14" i="22"/>
  <c r="I20" i="22"/>
  <c r="I12" i="22"/>
  <c r="I23" i="22"/>
  <c r="I16" i="22"/>
  <c r="C32" i="27"/>
  <c r="C24" i="27"/>
  <c r="C31" i="27"/>
  <c r="C20" i="27"/>
  <c r="C23" i="27"/>
  <c r="C30" i="27"/>
  <c r="C8" i="11575"/>
  <c r="F24" i="22"/>
  <c r="F31" i="22"/>
  <c r="F30" i="22"/>
  <c r="F19" i="22"/>
  <c r="F23" i="22"/>
  <c r="F32" i="22"/>
  <c r="F18" i="22"/>
  <c r="F15" i="22"/>
  <c r="F16" i="22"/>
  <c r="F20" i="22"/>
  <c r="F22" i="22"/>
  <c r="F14" i="22"/>
  <c r="B32" i="11575"/>
  <c r="I12" i="28"/>
  <c r="I31" i="28"/>
  <c r="I19" i="28"/>
  <c r="I16" i="28"/>
  <c r="I13" i="28" s="1"/>
  <c r="I32" i="28"/>
  <c r="B8" i="28"/>
  <c r="I11" i="28"/>
  <c r="I20" i="28"/>
  <c r="I9" i="29"/>
  <c r="I25" i="29"/>
  <c r="C11" i="11522"/>
  <c r="C24" i="11522"/>
  <c r="C23" i="11522"/>
  <c r="C12" i="11522"/>
  <c r="C18" i="27"/>
  <c r="C19" i="27"/>
  <c r="H8" i="11575"/>
  <c r="E8" i="11575"/>
  <c r="F17" i="55"/>
  <c r="I17" i="29"/>
  <c r="B8" i="11575" l="1"/>
  <c r="I17" i="49"/>
  <c r="I13" i="49"/>
  <c r="C14" i="49"/>
  <c r="C13" i="49" s="1"/>
  <c r="C30" i="49"/>
  <c r="C32" i="49"/>
  <c r="C18" i="49"/>
  <c r="C11" i="49"/>
  <c r="C24" i="49"/>
  <c r="C21" i="49" s="1"/>
  <c r="C16" i="49"/>
  <c r="C19" i="49"/>
  <c r="C10" i="49"/>
  <c r="C31" i="49"/>
  <c r="F13" i="49"/>
  <c r="F29" i="49"/>
  <c r="C20" i="49"/>
  <c r="C17" i="49" s="1"/>
  <c r="C12" i="49"/>
  <c r="F17" i="49"/>
  <c r="I9" i="55"/>
  <c r="F13" i="55"/>
  <c r="F8" i="55" s="1"/>
  <c r="I13" i="55"/>
  <c r="I8" i="55" s="1"/>
  <c r="I17" i="55"/>
  <c r="F21" i="28"/>
  <c r="F29" i="28"/>
  <c r="F8" i="28" s="1"/>
  <c r="I13" i="27"/>
  <c r="F13" i="27"/>
  <c r="F17" i="27"/>
  <c r="I9" i="27"/>
  <c r="C13" i="27"/>
  <c r="F9" i="27"/>
  <c r="C9" i="27"/>
  <c r="C9" i="11522"/>
  <c r="C21" i="11522"/>
  <c r="C17" i="55"/>
  <c r="C29" i="55"/>
  <c r="C13" i="55"/>
  <c r="C9" i="55"/>
  <c r="F9" i="49"/>
  <c r="C29" i="49"/>
  <c r="I8" i="49"/>
  <c r="F25" i="29"/>
  <c r="I8" i="29"/>
  <c r="C12" i="29"/>
  <c r="C16" i="29"/>
  <c r="C11" i="29"/>
  <c r="C26" i="29"/>
  <c r="F8" i="29"/>
  <c r="C15" i="29"/>
  <c r="C13" i="29" s="1"/>
  <c r="C18" i="29"/>
  <c r="C27" i="29"/>
  <c r="C28" i="29"/>
  <c r="C19" i="29"/>
  <c r="I17" i="27"/>
  <c r="I29" i="27"/>
  <c r="C17" i="27"/>
  <c r="C21" i="27"/>
  <c r="I21" i="22"/>
  <c r="I9" i="22"/>
  <c r="C9" i="22"/>
  <c r="I17" i="22"/>
  <c r="I29" i="22"/>
  <c r="F21" i="22"/>
  <c r="F17" i="22"/>
  <c r="F9" i="22"/>
  <c r="C17" i="22"/>
  <c r="I17" i="28"/>
  <c r="C22" i="28"/>
  <c r="C23" i="28"/>
  <c r="C16" i="28"/>
  <c r="C24" i="28"/>
  <c r="C15" i="28"/>
  <c r="C11" i="28"/>
  <c r="C19" i="28"/>
  <c r="C31" i="28"/>
  <c r="C29" i="28" s="1"/>
  <c r="C12" i="28"/>
  <c r="C20" i="28"/>
  <c r="C13" i="22"/>
  <c r="I13" i="22"/>
  <c r="I9" i="28"/>
  <c r="C29" i="22"/>
  <c r="F13" i="22"/>
  <c r="F29" i="22"/>
  <c r="C29" i="27"/>
  <c r="C21" i="22"/>
  <c r="C9" i="49" l="1"/>
  <c r="F8" i="49"/>
  <c r="F8" i="27"/>
  <c r="I8" i="22"/>
  <c r="C8" i="55"/>
  <c r="C8" i="49"/>
  <c r="I8" i="28"/>
  <c r="C13" i="28"/>
  <c r="C9" i="29"/>
  <c r="C25" i="29"/>
  <c r="C17" i="29"/>
  <c r="I8" i="27"/>
  <c r="C8" i="22"/>
  <c r="F8" i="22"/>
  <c r="C17" i="28"/>
  <c r="C21" i="28"/>
  <c r="C8" i="27"/>
  <c r="C9" i="28"/>
  <c r="C8" i="29" l="1"/>
  <c r="C8" i="28"/>
</calcChain>
</file>

<file path=xl/sharedStrings.xml><?xml version="1.0" encoding="utf-8"?>
<sst xmlns="http://schemas.openxmlformats.org/spreadsheetml/2006/main" count="1153" uniqueCount="267">
  <si>
    <t>Със смесен осигурителен стаж - общо</t>
  </si>
  <si>
    <t>2.Пенсии за военна инвалидност</t>
  </si>
  <si>
    <t>3.Народни по отм.чл.28</t>
  </si>
  <si>
    <t>4.Народни по чл.30А</t>
  </si>
  <si>
    <t xml:space="preserve">10.Персонални пенсии </t>
  </si>
  <si>
    <t>11.Социални пенсии за старост</t>
  </si>
  <si>
    <t>5.За особени заслуги</t>
  </si>
  <si>
    <t>6.Пенсии за гражданска инвалидност</t>
  </si>
  <si>
    <t>7.Старост на частни земеделски стопани</t>
  </si>
  <si>
    <t>8.С отделен указ</t>
  </si>
  <si>
    <t>9.Социални пенсии за инвалидност</t>
  </si>
  <si>
    <t>чл.69 от КСО</t>
  </si>
  <si>
    <t>Средна възраст                    (в години)</t>
  </si>
  <si>
    <t>Средна възраст             (в години)</t>
  </si>
  <si>
    <t>ЛИЧНИ ПЕНСИИ</t>
  </si>
  <si>
    <t>НАСЛЕДСТВЕНИ ПЕНСИИ</t>
  </si>
  <si>
    <t>Общо</t>
  </si>
  <si>
    <t>Мъже</t>
  </si>
  <si>
    <t>Жени</t>
  </si>
  <si>
    <t>Брой</t>
  </si>
  <si>
    <t>А)Пенсии за трудова дейност</t>
  </si>
  <si>
    <t>Б) Пенсии за лицата по чл. 69 от КСО</t>
  </si>
  <si>
    <t>Наследствени</t>
  </si>
  <si>
    <t>нов размер в лева</t>
  </si>
  <si>
    <t>стар размер в лева</t>
  </si>
  <si>
    <t>Осигурителен стаж, прев. в съотношение 1 към 3</t>
  </si>
  <si>
    <t>Осигурителен стаж, прев. в съотношение 1 към 2</t>
  </si>
  <si>
    <t>чл.74 и чл. 69 от КСО</t>
  </si>
  <si>
    <t>чл.74 и чл.68 от КСО</t>
  </si>
  <si>
    <t>V. УПФ</t>
  </si>
  <si>
    <t>I. Фонд " Пенсии"</t>
  </si>
  <si>
    <t>2.Средна възраст</t>
  </si>
  <si>
    <t>лева</t>
  </si>
  <si>
    <t>Всичко</t>
  </si>
  <si>
    <t>Лични</t>
  </si>
  <si>
    <t xml:space="preserve">КАТЕГОРИЯ ТРУД </t>
  </si>
  <si>
    <t>ОБЩО</t>
  </si>
  <si>
    <t>ОБЩО -вс.категории</t>
  </si>
  <si>
    <t>О Б Щ О</t>
  </si>
  <si>
    <t>мъже</t>
  </si>
  <si>
    <t>жени</t>
  </si>
  <si>
    <t xml:space="preserve">общо </t>
  </si>
  <si>
    <t xml:space="preserve">мъже </t>
  </si>
  <si>
    <t>общо</t>
  </si>
  <si>
    <t xml:space="preserve">2.Пенсии за осигурителен стаж и възраст       </t>
  </si>
  <si>
    <t>1.Старост/Поборнически/</t>
  </si>
  <si>
    <t xml:space="preserve">чл.68, чл.68а, чл.69а и чл.69б </t>
  </si>
  <si>
    <t>Среден осиг. стаж</t>
  </si>
  <si>
    <t>2.Пенсии за осигурителен стаж и възраст</t>
  </si>
  <si>
    <t>Година</t>
  </si>
  <si>
    <t>1.Инвалидност поради общо заболяване</t>
  </si>
  <si>
    <t xml:space="preserve">1.Инвалидност поради общо заболяване                 </t>
  </si>
  <si>
    <t xml:space="preserve">1.Инвалидност поради трудова злополука  и професионална болест </t>
  </si>
  <si>
    <t>СВОЧ на ТПК</t>
  </si>
  <si>
    <t>I категория  труд</t>
  </si>
  <si>
    <t>II категория  труд</t>
  </si>
  <si>
    <t>Забележка: Средният осигурителен стаж е получен, като осигурителният стаж на всяка категория труд е превърнат към трета категория труд.</t>
  </si>
  <si>
    <t>Забележка:  Средният осигурителен стаж е получен, като осигурителният стаж на всяка категория труд е превърнат към трета категория труд.</t>
  </si>
  <si>
    <t>III категория  труд</t>
  </si>
  <si>
    <t>II. НОВООТПУСНАТИ</t>
  </si>
  <si>
    <t>1.Среден осигурителен стаж</t>
  </si>
  <si>
    <t>I  категория труд</t>
  </si>
  <si>
    <t>II  категория труд</t>
  </si>
  <si>
    <t>III  категория труд</t>
  </si>
  <si>
    <t xml:space="preserve">7.Частни занаятчии, търговци и др.                     </t>
  </si>
  <si>
    <t>Забележка: Наблюдават се видовете пенсии : Инвалидност поради общо заболяване (чл.74 от КСО - от трудова дейност), (чл.74 от КСО - за лицата по чл.69 от КСО) и инвалидност поради общо заболяване - СВОК на ТПК.</t>
  </si>
  <si>
    <t xml:space="preserve">3.Пенсии за осигурит. стаж и възраст-ЗПЗСК                                               </t>
  </si>
  <si>
    <t xml:space="preserve">4.Инвалидност - общо забол. - ЗПЗСК                 </t>
  </si>
  <si>
    <t>2.Инвалидност поради трудова злополука  и професионална болест - ЗПЗСК</t>
  </si>
  <si>
    <t xml:space="preserve">5.Инвалидност-общо забол.- СВОК на ТПК      </t>
  </si>
  <si>
    <t>Непосоч. група инвал.</t>
  </si>
  <si>
    <t xml:space="preserve">Смесен осигурителен стаж </t>
  </si>
  <si>
    <t xml:space="preserve">Непоказани </t>
  </si>
  <si>
    <t>над 90%</t>
  </si>
  <si>
    <t>от 71 до 90%</t>
  </si>
  <si>
    <t>от 50 до 70%</t>
  </si>
  <si>
    <t xml:space="preserve">6.Пенсии за осигурителен стаж и възраст - СВОК на ТПК           </t>
  </si>
  <si>
    <t>3.Инвалидност поради трудова злополука и професионална болест - СВОК на ТПК</t>
  </si>
  <si>
    <t xml:space="preserve">5.Инвалидност-общо забол.-СВОК на ТПК      </t>
  </si>
  <si>
    <t xml:space="preserve">6.Пенсии за осигурителен стаж и възраст-СВОК на ТПК           </t>
  </si>
  <si>
    <t xml:space="preserve">6. Пенсии за осигурителен стаж и възраст-СВОК на ТПК           </t>
  </si>
  <si>
    <t>СВОК на ТПК</t>
  </si>
  <si>
    <t>осигурителен стаж - 1:3</t>
  </si>
  <si>
    <t>осигурителен стаж - 1:2</t>
  </si>
  <si>
    <t>смесен осигурителен стаж</t>
  </si>
  <si>
    <t xml:space="preserve">1.Инвалидност поради трудова злополука и професионална болест </t>
  </si>
  <si>
    <t>2.Инвалидност поради трудова злополука и професионална болест - ЗПЗСК</t>
  </si>
  <si>
    <t>А) Пенсии за трудова дейност</t>
  </si>
  <si>
    <t>добавката към пенсиите на участниците и пострадалите от войните, добавката по чл. 9  от ЗПГРРЛ.</t>
  </si>
  <si>
    <t xml:space="preserve">Категория труд </t>
  </si>
  <si>
    <t>I. Състояние към 31.12.</t>
  </si>
  <si>
    <t>Общо -вс.категории</t>
  </si>
  <si>
    <t>II. Новоотпуснати
1.1. - 31.12. на съответната година</t>
  </si>
  <si>
    <t>С осигурителен стаж I категория труд</t>
  </si>
  <si>
    <t>С осигурителен стаж до 25 г.</t>
  </si>
  <si>
    <t>С осигурителен стаж от 25-47 г.  за жените и от 25-48 г. за мъжете</t>
  </si>
  <si>
    <t>С осигурителен стаж над 47 г.  за жените и над 48 г. за мъжете</t>
  </si>
  <si>
    <t>С осигурителен стаж II категория труд</t>
  </si>
  <si>
    <t>С осигурителен стаж до 20 г.</t>
  </si>
  <si>
    <t>С осигурителен стаж от 20-42 г. за жените и от 20-43 г. за мъжете</t>
  </si>
  <si>
    <t>С осигурителен стаж над 42 г. за жените и над 43 г. за мъжете</t>
  </si>
  <si>
    <t>С осигурителен стаж III категория труд</t>
  </si>
  <si>
    <t>С осигурителен стаж до 15 г.</t>
  </si>
  <si>
    <t>С осигурителен стаж от 15-34 г.  за жените и от 15-37 г. за мъжете</t>
  </si>
  <si>
    <t>С осигурителен стаж над 34 г.  за жените и над 37 г. за мъжете</t>
  </si>
  <si>
    <t>Показатели</t>
  </si>
  <si>
    <t>%</t>
  </si>
  <si>
    <t>С осигурителен стаж, зачитащ се 1 за 3 г.</t>
  </si>
  <si>
    <t>С осигурителен  стаж до 45 г.</t>
  </si>
  <si>
    <t>С осигурителен стаж от 45-75 г. за жените и от 45-75 г. за мъжете</t>
  </si>
  <si>
    <t>С осигурителен стаж над 75 г. за жените и над 75 г. за мъжете</t>
  </si>
  <si>
    <t xml:space="preserve">С осигурителен стаж, зачитащ се 1  за 2 г. </t>
  </si>
  <si>
    <t>С осигурителен  стаж до 30 г.</t>
  </si>
  <si>
    <t>С осигурителен стаж от 30-50 г. за жените и от 30-50 г. за мъжете</t>
  </si>
  <si>
    <t>С осигурителен стаж над 50 г. за жените и над 50 г. за мъжете</t>
  </si>
  <si>
    <t>Със смесен осигурителен стаж</t>
  </si>
  <si>
    <t>С осигурителен  стаж до 15г.</t>
  </si>
  <si>
    <t>С осигурителен стаж от 15-34 г. за жените и от 15-37 г. за мъжете</t>
  </si>
  <si>
    <t>С осигурителен стаж над 34 г. за жените и над 37 г. за мъжете</t>
  </si>
  <si>
    <t>Общо - ОСВ</t>
  </si>
  <si>
    <t xml:space="preserve">Мъже </t>
  </si>
  <si>
    <t xml:space="preserve">Жени </t>
  </si>
  <si>
    <t>Възрастови групи по пол</t>
  </si>
  <si>
    <t>До 18 г.</t>
  </si>
  <si>
    <t>Между 18 - 26 г.</t>
  </si>
  <si>
    <t>Над 26 г.</t>
  </si>
  <si>
    <t>1. Фонд"Пенсии"</t>
  </si>
  <si>
    <t>2.  Фонд"Трудова злополука и професионална болест"</t>
  </si>
  <si>
    <t>Инвалидност - общо</t>
  </si>
  <si>
    <t>1.Намалена работоспособност над 90 %</t>
  </si>
  <si>
    <t>2.Намалена работоспособност  от 71% до 90%</t>
  </si>
  <si>
    <t>3.Намалена работоспособност  от 50% до 70%</t>
  </si>
  <si>
    <t>4.Намалена работоспособност  без определен %</t>
  </si>
  <si>
    <t>Иинвалидност -общо</t>
  </si>
  <si>
    <t>1.Брой</t>
  </si>
  <si>
    <t>2.Средна възраст - години</t>
  </si>
  <si>
    <t>3.Среден осигурителен стаж- години</t>
  </si>
  <si>
    <t>Намалена работоспособност</t>
  </si>
  <si>
    <t>7.20. Средни възрасти и среден осигурителен стаж на пенсионерите с лични
пенсии за инвалидност поради общо заболяване по процент на намалена 
работоспособност</t>
  </si>
  <si>
    <t>Категория труд</t>
  </si>
  <si>
    <t>Общо - вс.категории</t>
  </si>
  <si>
    <t>Вид на пенсиите</t>
  </si>
  <si>
    <t xml:space="preserve"> Пенсии - общо ( I+II+III+IV )</t>
  </si>
  <si>
    <t>I. Фонд   "Пенсии"</t>
  </si>
  <si>
    <t>I. Фонд  "Пенсии"</t>
  </si>
  <si>
    <t>II.  Фонд "Пенсии за лицата по чл. 69"</t>
  </si>
  <si>
    <t>III. Фонд "Пенсии, несвързани с трудова дейност"</t>
  </si>
  <si>
    <t xml:space="preserve">IV. Фонд "Трудова злополука и професионална болест" </t>
  </si>
  <si>
    <t>Общо (ДОО И УПФ)</t>
  </si>
  <si>
    <t xml:space="preserve"> %</t>
  </si>
  <si>
    <t xml:space="preserve">С осигурителен стаж I категория труд </t>
  </si>
  <si>
    <t xml:space="preserve">С осигурителен стаж II категория труд </t>
  </si>
  <si>
    <t>С осигурителен стаж от 20-42 г.  за жените и от 20-43 г. за мъжете</t>
  </si>
  <si>
    <t>С осигурителен стаж над 42 г.  за жените и над 43 г. за мъжете</t>
  </si>
  <si>
    <t xml:space="preserve">С осигурителен стаж III категория труд </t>
  </si>
  <si>
    <t>С осигурителен стаж над 34 г.   за жените и над 37 г. за мъжете</t>
  </si>
  <si>
    <t>С осигурителен стаж от 45-75 г.  за жените и от 45-75 г. за мъжете</t>
  </si>
  <si>
    <t>С осигурителен стаж над 75 г.  за жените и над 75 г. за мъжете</t>
  </si>
  <si>
    <t>С осигурителен стаж от 30-50 г.  за жените и от 30-50 г. за мъжете</t>
  </si>
  <si>
    <t xml:space="preserve">Със смесен осигурителен стаж </t>
  </si>
  <si>
    <t>С осигурителен  стаж до 15 г.</t>
  </si>
  <si>
    <t>С осигурителен стаж от 25-47 г. за жените и от 25-48 г. за мъжете</t>
  </si>
  <si>
    <t>С осигурителен стаж над 47 г. за жените и над 48 г. за мъжете</t>
  </si>
  <si>
    <t>С осигурителен стаж над 42 г. - за жените и над 43 г. за мъжете</t>
  </si>
  <si>
    <t>С осигурителен стаж от 30-50г. за жените и от 30-50 г. за мъжете</t>
  </si>
  <si>
    <t>С осигурителен стаж от 45-75г. - за жените и от 45-75 г. за мъжете</t>
  </si>
  <si>
    <t>С осигурителен стаж над 75г. - за жените и над 75 г. за мъжете</t>
  </si>
  <si>
    <t>С осигурителен стаж от 30-50г. - за жените и от 30-50 г. за мъжете</t>
  </si>
  <si>
    <t>С осигурителен стаж над 50 г. - за жените и над 50 г. за мъжете</t>
  </si>
  <si>
    <r>
      <t xml:space="preserve">Забележка: </t>
    </r>
    <r>
      <rPr>
        <sz val="10"/>
        <rFont val="Arial"/>
        <family val="2"/>
      </rPr>
      <t xml:space="preserve">Средните размери са изчислени от разхода за пенсии, като е  включен разходът за </t>
    </r>
  </si>
  <si>
    <t>II. Фонд  "Пенсии за лицата по чл. 69"</t>
  </si>
  <si>
    <t xml:space="preserve">IV. Фонд   "Трудова злополука и професионална болест" </t>
  </si>
  <si>
    <t>Лични пенсии</t>
  </si>
  <si>
    <t>Наследствени пенсии</t>
  </si>
  <si>
    <t>Новоотпуснати</t>
  </si>
  <si>
    <t>Изменени</t>
  </si>
  <si>
    <t>Прекратени</t>
  </si>
  <si>
    <t xml:space="preserve"> Пенси - общо ( I+II+III+IV )</t>
  </si>
  <si>
    <t>I. Фонд "Пенсии"</t>
  </si>
  <si>
    <t>II. Фонд "Пенсии за лицата по чл. 69"</t>
  </si>
  <si>
    <t>7.   СРЕДНИ  МЕСЕЧНИ  РАЗМЕРИ  НА  ПЕНСИИТЕ, 
СРЕДЕН ОСИГУРИТЕЛЕН СТАЖ И СРЕДНИ ВЪЗРАСТИ НА ПЕНСИОНЕРИТЕ</t>
  </si>
  <si>
    <t>Таблица №</t>
  </si>
  <si>
    <t>Наименование на таблицата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</si>
  <si>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</si>
  <si>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</si>
  <si>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</si>
  <si>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</si>
  <si>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</si>
  <si>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</si>
  <si>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</si>
  <si>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</si>
  <si>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</si>
  <si>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</si>
  <si>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</si>
  <si>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</si>
  <si>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</si>
  <si>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</si>
  <si>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</si>
  <si>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</si>
  <si>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7.17.</t>
  </si>
  <si>
    <t>7.18.</t>
  </si>
  <si>
    <t>7.19.</t>
  </si>
  <si>
    <t>7.20.</t>
  </si>
  <si>
    <t xml:space="preserve">Средни възрасти и среден осигурителен стаж на пенсионерите с лични пенсии за инвалидност поради общо заболяване по процент на намалена работоспособност </t>
  </si>
  <si>
    <t>7.21.</t>
  </si>
  <si>
    <t>7.22.</t>
  </si>
  <si>
    <t>7.23.</t>
  </si>
  <si>
    <t>7.24.</t>
  </si>
  <si>
    <t>II. Фонд "Пенсии за лицата по чл.69 от КСО"</t>
  </si>
  <si>
    <t>2024 г./лева</t>
  </si>
  <si>
    <t xml:space="preserve">Среден брой пенсионери, среден брой пенсии и среден размер на пенсията на един пенсионер за 2025 г. </t>
  </si>
  <si>
    <t xml:space="preserve">Средни основни месечни размери на пенсиите към 31.12.2025 г.  </t>
  </si>
  <si>
    <t xml:space="preserve">Средномесечен брой пенсионери по видове пенсии и пол за 2025 г.  </t>
  </si>
  <si>
    <t xml:space="preserve">Средни месечни размери на изплащаните пенсии по видове пенсии и пол, средномесечно за 2025 г.  </t>
  </si>
  <si>
    <t xml:space="preserve">Средни основни месечни размери на пенсиите по видове пенсии и пол, средномесечно за 2025 г.  </t>
  </si>
  <si>
    <t xml:space="preserve">Средни основни месечни размери на новоотпуснатите пенсии през 2024 г. и 2025 г., и  изменените и прекратените пенсии през 2025 г.  </t>
  </si>
  <si>
    <t xml:space="preserve">Среден осигурителен стаж на пенсионерите с лични пенсии за осигурителен стаж и възраст за периода 2021 - 2025 г.  </t>
  </si>
  <si>
    <t xml:space="preserve">Среден осигурителен стаж на пенсионерите с лични пенсии за осигурителен стаж и възраст, по пол на лицата за периода 2021 - 2025 г. </t>
  </si>
  <si>
    <t xml:space="preserve">Брой и среден осигурителен стаж на пенсионерите с лични пенсии за осигурителен стаж и възраст  (общо) по категория труд,  групи осигурителен стаж и пол на лицата (състояние към 31.12.2025 г.).  </t>
  </si>
  <si>
    <t xml:space="preserve">Брой и среден осигурителен стаж на пенсионерите с лични пенсии  за осигурителен стаж и възраст (чл.68, чл.68а, чл.69а и чл.69б от КСО) по категория труд,  групи осигурителен стаж и пол на лицата  (състояние към 31.12.2025 г.)  </t>
  </si>
  <si>
    <t>Брой и среден осигурителен стаж на пенсионерите с лични пенсии за осигурителен стаж и възраст (СВОК на ТПК) по категория труд, групи осигурителен стаж и пол на лицата (състояние към 31.12.2025 г.)</t>
  </si>
  <si>
    <t>Брой и среден осигурителен стаж на пенсионерите с лични пенсии за осигурителен стаж и възраст (чл.69 от КСО)  по категория труд,  групи осигурителен стаж и пол на лицата (състояние към 31.12.2025 г.)</t>
  </si>
  <si>
    <t>Брой и среден осигурителен стаж на пенсионерите с лични пенсии за осигурителен стаж и възраст (общо) по категория труд,  групи осигурителен стаж и пол на лицата  за периода 1.1.2025 г. – 31.12.2025 г. (новоотпуснати)</t>
  </si>
  <si>
    <t xml:space="preserve">Брой и среден осигурителен стаж на пенсионерите с лични пенсии за осигурителен стаж и възраст (чл.68, чл.68а, чл.69а и чл.69б от КСО)  по категория труд,  групи осигурителен стаж и пол на лицата  за периода 1.1.2025 г. – 31.12.2025 г. (новоотпуснати)  </t>
  </si>
  <si>
    <t>Брой и среден осигурителен стаж на пенсионерите с лични  пенсии за осигурителен стаж и възраст (чл.69 от КСО) по категория труд,  групи осигурителен стаж и пол на лицата  за периода 1.1.2025 г. – 31.12.2025 г.  (новоотпуснати)</t>
  </si>
  <si>
    <t>Средни възрасти на пенсионерите с лични пенсии за периода 2024 - 2025 г. към 31.12. на съответната година</t>
  </si>
  <si>
    <t>Средни възрасти на пенсионерите с  лични новоотпуснати пенсии за периода  2024 – 2025 г. (1.1. – 31.12. на съответната година)</t>
  </si>
  <si>
    <t xml:space="preserve">Средни възрасти на пенсионерите с лични пенсии за ОСВ общо, по категории труд и пол на лицата за 2024-2025 г.  </t>
  </si>
  <si>
    <t>Среден осигурителен стаж и средна възраст  на пенсионерите с новоотпуснати лични пенсии за ОСВ (общо) за периода 2021-2025 г. (1.1. – 31.12. на съответната година)</t>
  </si>
  <si>
    <t xml:space="preserve">Среден осигурителен стаж на пенсионерите с лични пенсии за инвалидност поради общо заболяване (без вторите) по пол и процент на намалена работоспособност към 31.12.2025 г. </t>
  </si>
  <si>
    <t xml:space="preserve">Средна възраст на пенсионерите с лични пенсии за инвалидност поради общо заболяване по пол и процент на  намалена работоспособност към 31.12.2025 г. </t>
  </si>
  <si>
    <t>Новоотпуснати наследствени пенсии за инвалидност през 2025 г. (инвалидност поради общо заболяване и трудова злополука и професионална  болест) по пол и възрастови групи на лицата</t>
  </si>
  <si>
    <t xml:space="preserve">Новоотпуснати наследствени пенсии през 2025 г. за осигурителен стаж и възраст по пол и възрастови групи на лицата </t>
  </si>
  <si>
    <t>7.2. Средни основни месечни размери на пенсиите
към 31.12.2025 г.</t>
  </si>
  <si>
    <t>7.8. Среден осигурителен стаж на пенсионерите с лични пенсии за
осигурителен стаж и възраст по пол на лицата за периода 2021 - 2025 г.</t>
  </si>
  <si>
    <t>7.10. Брой и среден осигурителен стаж на пенсионерите с лични
пенсии за осигурителен стаж и възраст (чл.68, чл.68а, чл.69а и чл.69б от КСО)  по категория труд,
групи осигурителен стаж и пол на лицата 
(състояние към 31.12.2025 г.)</t>
  </si>
  <si>
    <t>7.12. Брой и среден осигурителен стаж на пенсионерите с лични
пенсии за осигурителен стаж и възраст (чл.69 от КСО)  по категория труд,
групи осигурителен стаж и пол на лицата
(състояние към 31.12.2025 г.)</t>
  </si>
  <si>
    <t>7.11. Брой и среден осигурителен стаж на пенсионерите с лични 
пенсии за осигурителен стаж и възраст (СВОК на ТПК) по категория труд,
групи осигурителен стаж и пол на лицата
(състояние към 31.12.2025 г.)</t>
  </si>
  <si>
    <t>7.9. Брой и среден осигурителен стаж на пенсионерите с лични 
пенсии за осигурителен стаж и възраст (общо) по категория труд,
групи осигурителен стаж и пол на лицата 
(състояние към 31.12.2025 г.)</t>
  </si>
  <si>
    <t>7.14. Брой и среден осигурителен стаж на пенсионерите с лични
пенсии за осигурителен стаж и възраст (чл.68, чл.68а, чл.69а и чл.69б от КСО)  по категория труд,
групи осигурителен стаж и пол на лицата 
за периода 1.01.2025 - 31.12.2025 г.
(новоотпуснати)</t>
  </si>
  <si>
    <t>7.15. Брой и среден осигурителен стаж на пенсионерите с лични
пенсии за осигурителен стаж и възраст (чл.69 от КСО)  по категория труд,
групи осигурителен стаж и пол на лицата 
за периода 1.01.2025 - 31.12.2025 г.
(новоотпуснати)</t>
  </si>
  <si>
    <t>7.13. Брой и среден осигурителен стаж на пенсионерите с лични
пенсии за осигурителен стаж и възраст (общо) по категория труд,
групи осигурителен стаж и пол на лицата 
за периода 1.01.2025 - 31.12.2025 г.
(новоотпуснати)</t>
  </si>
  <si>
    <t xml:space="preserve"> 7.16. Средни възрасти на пенсионерите с лични пенсии  
за периода 2024 - 2025 г.
(към 31.12. на съответната година)</t>
  </si>
  <si>
    <t xml:space="preserve"> 7.17. Средни възрасти на пенсионерите с лични новоотпуснати
пенсии  за периода  2024 - 2025 г.
(1.1. - 31.12. на съответната година)</t>
  </si>
  <si>
    <t>7.18. Средни възрасти на пенсионерите с лични пенсии за осигурителен стаж и възраст общо, по категории труд и пол на лицата за 2024 - 2025 г.</t>
  </si>
  <si>
    <t>7.19. Среден осигурителен стаж  и средна  възраст на пенсионерите с  новоотпуснати лични пенсии  за осигурителен стаж и възраст (общо) за периода 2021 - 2025 г.
(1.1. - 31.12. на съответната година)</t>
  </si>
  <si>
    <t>Състояние към 31.12.2025 г.</t>
  </si>
  <si>
    <t>Новоотпуснати през 2025 г.</t>
  </si>
  <si>
    <t>7.21. Среден осигурителен стаж на пенсионерите с лични пенсии за 
инвалидност поради общо заболяване (без вторите пенсии)
по пол и процент на намалена работоспособност към 31.12.2025 г.</t>
  </si>
  <si>
    <t>7.22. Средна възраст на пенсионерите с лични пенсии за инвалидност поради
общо заболяване по пол и процент на намалена работоспособност
към 31.12.2025 г.</t>
  </si>
  <si>
    <t>7.23. Новоотпуснати наследствени пенсии за инвалидност през 2025 г.                                          
 (инвалидност поради общо заболяване, трудова злополука и професионална болест) по пол и възрастови групи на лицата</t>
  </si>
  <si>
    <t>7.24. Новоотпуснати наследствени пенсии през 2025 г. за осигурителен
стаж и възраст по пол и възрастови групи на лицата</t>
  </si>
  <si>
    <t>Среден основен месечен размер на пенсията към 31.12.2025 г.</t>
  </si>
  <si>
    <t>7.3.   Средномесечен брой пенсионери по видове пенсии и пол 
(средномесечно за 2025 г.)</t>
  </si>
  <si>
    <t>7.4. Средни месечни размери на изплащаните пенсии по видове пенсии и пол
(средномесечно за 2025 г.)</t>
  </si>
  <si>
    <t>7.5. Средни основни месечни размери на пенсиите по видове пенсии и пол
(средномесечно за 2025 г.)</t>
  </si>
  <si>
    <t>7.1. Среден брой пенсионери, среден брой пенсии и среден размер на пенсията на един пенсионер за 2025 г.</t>
  </si>
  <si>
    <t xml:space="preserve">Среден брой пенсионери  </t>
  </si>
  <si>
    <t>Среден брой пенсии</t>
  </si>
  <si>
    <t xml:space="preserve">Среден размер на пенсията на един пенсионер </t>
  </si>
  <si>
    <t xml:space="preserve">Средният размер на пенсията  за осигурителен стаж и възраст  е 1 080,28 лв. </t>
  </si>
  <si>
    <t>Средният размер на пенсията  за осигурителен стаж и възраст без "великденската"  и "коледната" добавка  за 2025 г. е 1 077,36 лв.</t>
  </si>
  <si>
    <t>В средните размери са включени "великденската"  и "коледната" добавка.</t>
  </si>
  <si>
    <t>2025 г./лева</t>
  </si>
  <si>
    <t xml:space="preserve">7.6. Средни основни месечни размери на новоотпуснатите през 2024 г. и 2025 г.,
и на изменените и прекратените пенсии през 2025 г. </t>
  </si>
  <si>
    <t>7.7. Среден осигурителен стаж на пенсионерите с лични пенсии за
  осигурителен стаж и възраст за периода 2020 - 2025 г.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</si>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</sst>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л_в_._-;\-* #,##0.00\ _л_в_._-;_-* &quot;-&quot;??\ _л_в_._-;_-@_-"/>
    <numFmt numFmtId="164" formatCode="_(* #,##0.00_);_(* \(#,##0.00\);_(* &quot;-&quot;??_);_(@_)"/>
    <numFmt numFmtId="165" formatCode="0.0%"/>
    <numFmt numFmtId="166" formatCode="0.0"/>
    <numFmt numFmtId="167" formatCode="#,##0.0"/>
    <numFmt numFmtId="168" formatCode="0.000%"/>
    <numFmt numFmtId="169" formatCode="0.0000%"/>
    <numFmt numFmtId="170" formatCode="_(* #,##0_);_(* \(#,##0\);_(* &quot;-&quot;??_);_(@_)"/>
    <numFmt numFmtId="171" formatCode="#,##0.000"/>
    <numFmt numFmtId="172" formatCode="#,##0_ ;\-#,##0\ "/>
    <numFmt numFmtId="173" formatCode="_-* #,##0.0\ _л_в_._-;\-* #,##0.0\ _л_в_._-;_-* &quot;-&quot;?\ _л_в_._-;_-@_-"/>
  </numFmts>
  <fonts count="23">
    <font>
      <sz val="10"/>
      <name val="Baltic"/>
      <charset val="204"/>
    </font>
    <font>
      <sz val="10"/>
      <name val="Baltic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ba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indexed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 CYR"/>
    </font>
    <font>
      <sz val="11"/>
      <name val="Arial CYR"/>
      <charset val="204"/>
    </font>
    <font>
      <sz val="10"/>
      <color indexed="61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Baltic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1" fillId="0" borderId="0"/>
    <xf numFmtId="0" fontId="1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4" fillId="0" borderId="0"/>
    <xf numFmtId="0" fontId="3" fillId="0" borderId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445">
    <xf numFmtId="0" fontId="0" fillId="0" borderId="0" xfId="0"/>
    <xf numFmtId="0" fontId="7" fillId="0" borderId="0" xfId="0" applyFont="1" applyFill="1" applyBorder="1"/>
    <xf numFmtId="164" fontId="7" fillId="0" borderId="0" xfId="1" applyFont="1" applyFill="1"/>
    <xf numFmtId="0" fontId="7" fillId="0" borderId="0" xfId="0" applyFont="1" applyFill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1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Border="1"/>
    <xf numFmtId="0" fontId="9" fillId="0" borderId="0" xfId="0" applyFont="1" applyFill="1" applyAlignment="1">
      <alignment horizontal="centerContinuous"/>
    </xf>
    <xf numFmtId="3" fontId="12" fillId="0" borderId="0" xfId="5" applyNumberFormat="1" applyFont="1" applyFill="1" applyAlignment="1">
      <alignment horizontal="center"/>
    </xf>
    <xf numFmtId="3" fontId="14" fillId="0" borderId="0" xfId="5" applyNumberFormat="1" applyFont="1" applyFill="1" applyBorder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7" fillId="0" borderId="2" xfId="0" applyFont="1" applyFill="1" applyBorder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2" fillId="0" borderId="0" xfId="0" applyFont="1" applyFill="1" applyAlignment="1"/>
    <xf numFmtId="0" fontId="7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6" fillId="0" borderId="0" xfId="0" applyFont="1" applyFill="1"/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0" fontId="12" fillId="0" borderId="0" xfId="13" applyFont="1" applyFill="1"/>
    <xf numFmtId="0" fontId="7" fillId="0" borderId="0" xfId="0" applyFont="1" applyFill="1" applyBorder="1" applyAlignment="1">
      <alignment horizontal="right"/>
    </xf>
    <xf numFmtId="0" fontId="7" fillId="0" borderId="12" xfId="0" applyFont="1" applyFill="1" applyBorder="1" applyAlignment="1">
      <alignment horizontal="right"/>
    </xf>
    <xf numFmtId="2" fontId="7" fillId="0" borderId="12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right"/>
    </xf>
    <xf numFmtId="167" fontId="7" fillId="0" borderId="9" xfId="0" applyNumberFormat="1" applyFont="1" applyFill="1" applyBorder="1" applyAlignment="1">
      <alignment horizontal="right"/>
    </xf>
    <xf numFmtId="167" fontId="7" fillId="0" borderId="12" xfId="0" applyNumberFormat="1" applyFont="1" applyFill="1" applyBorder="1" applyAlignment="1">
      <alignment horizontal="right"/>
    </xf>
    <xf numFmtId="166" fontId="7" fillId="0" borderId="12" xfId="0" applyNumberFormat="1" applyFont="1" applyFill="1" applyBorder="1" applyAlignment="1">
      <alignment horizontal="right"/>
    </xf>
    <xf numFmtId="0" fontId="7" fillId="0" borderId="1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166" fontId="7" fillId="0" borderId="12" xfId="0" applyNumberFormat="1" applyFont="1" applyFill="1" applyBorder="1" applyAlignment="1">
      <alignment horizontal="center"/>
    </xf>
    <xf numFmtId="0" fontId="9" fillId="0" borderId="12" xfId="0" applyFont="1" applyFill="1" applyBorder="1"/>
    <xf numFmtId="165" fontId="9" fillId="0" borderId="12" xfId="15" applyNumberFormat="1" applyFont="1" applyFill="1" applyBorder="1"/>
    <xf numFmtId="166" fontId="9" fillId="0" borderId="12" xfId="0" applyNumberFormat="1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9" fillId="0" borderId="9" xfId="0" applyFont="1" applyFill="1" applyBorder="1"/>
    <xf numFmtId="165" fontId="9" fillId="0" borderId="9" xfId="15" applyNumberFormat="1" applyFont="1" applyFill="1" applyBorder="1"/>
    <xf numFmtId="166" fontId="9" fillId="0" borderId="12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168" fontId="9" fillId="0" borderId="12" xfId="15" applyNumberFormat="1" applyFont="1" applyFill="1" applyBorder="1"/>
    <xf numFmtId="166" fontId="4" fillId="0" borderId="12" xfId="0" applyNumberFormat="1" applyFont="1" applyFill="1" applyBorder="1" applyAlignment="1">
      <alignment horizontal="centerContinuous"/>
    </xf>
    <xf numFmtId="0" fontId="4" fillId="0" borderId="12" xfId="0" applyFont="1" applyFill="1" applyBorder="1" applyAlignment="1">
      <alignment horizontal="centerContinuous"/>
    </xf>
    <xf numFmtId="166" fontId="7" fillId="0" borderId="9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66" fontId="4" fillId="0" borderId="14" xfId="0" applyNumberFormat="1" applyFont="1" applyFill="1" applyBorder="1" applyAlignment="1">
      <alignment horizontal="centerContinuous"/>
    </xf>
    <xf numFmtId="166" fontId="4" fillId="0" borderId="12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Continuous"/>
    </xf>
    <xf numFmtId="166" fontId="4" fillId="0" borderId="14" xfId="0" applyNumberFormat="1" applyFont="1" applyFill="1" applyBorder="1" applyAlignment="1">
      <alignment horizontal="center"/>
    </xf>
    <xf numFmtId="166" fontId="4" fillId="0" borderId="9" xfId="0" applyNumberFormat="1" applyFont="1" applyFill="1" applyBorder="1" applyAlignment="1">
      <alignment horizontal="centerContinuous"/>
    </xf>
    <xf numFmtId="3" fontId="9" fillId="0" borderId="12" xfId="0" applyNumberFormat="1" applyFont="1" applyFill="1" applyBorder="1"/>
    <xf numFmtId="0" fontId="15" fillId="0" borderId="12" xfId="13" applyFont="1" applyFill="1" applyBorder="1"/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/>
    <xf numFmtId="0" fontId="4" fillId="0" borderId="0" xfId="0" applyFont="1" applyFill="1"/>
    <xf numFmtId="165" fontId="4" fillId="0" borderId="12" xfId="15" applyNumberFormat="1" applyFont="1" applyFill="1" applyBorder="1"/>
    <xf numFmtId="165" fontId="4" fillId="0" borderId="11" xfId="15" applyNumberFormat="1" applyFont="1" applyFill="1" applyBorder="1"/>
    <xf numFmtId="0" fontId="9" fillId="0" borderId="12" xfId="0" applyFont="1" applyFill="1" applyBorder="1" applyAlignment="1">
      <alignment horizontal="left"/>
    </xf>
    <xf numFmtId="166" fontId="9" fillId="0" borderId="9" xfId="0" applyNumberFormat="1" applyFont="1" applyFill="1" applyBorder="1" applyAlignment="1">
      <alignment horizontal="centerContinuous"/>
    </xf>
    <xf numFmtId="166" fontId="7" fillId="0" borderId="9" xfId="0" applyNumberFormat="1" applyFont="1" applyFill="1" applyBorder="1" applyAlignment="1">
      <alignment horizontal="right"/>
    </xf>
    <xf numFmtId="2" fontId="7" fillId="0" borderId="9" xfId="0" applyNumberFormat="1" applyFont="1" applyFill="1" applyBorder="1" applyAlignment="1">
      <alignment horizontal="center"/>
    </xf>
    <xf numFmtId="0" fontId="2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Continuous"/>
    </xf>
    <xf numFmtId="0" fontId="2" fillId="0" borderId="0" xfId="2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/>
    <xf numFmtId="3" fontId="2" fillId="0" borderId="0" xfId="0" applyNumberFormat="1" applyFont="1" applyFill="1"/>
    <xf numFmtId="3" fontId="2" fillId="0" borderId="9" xfId="7" applyNumberFormat="1" applyFont="1" applyFill="1" applyBorder="1" applyAlignment="1">
      <alignment horizontal="right"/>
    </xf>
    <xf numFmtId="3" fontId="2" fillId="0" borderId="12" xfId="7" applyNumberFormat="1" applyFont="1" applyFill="1" applyBorder="1" applyAlignment="1">
      <alignment horizontal="right"/>
    </xf>
    <xf numFmtId="0" fontId="2" fillId="0" borderId="0" xfId="14" applyFont="1" applyFill="1" applyBorder="1"/>
    <xf numFmtId="3" fontId="2" fillId="0" borderId="0" xfId="0" applyNumberFormat="1" applyFont="1" applyFill="1" applyAlignment="1">
      <alignment horizontal="center"/>
    </xf>
    <xf numFmtId="3" fontId="2" fillId="0" borderId="0" xfId="7" applyNumberFormat="1" applyFont="1" applyFill="1" applyBorder="1" applyAlignment="1">
      <alignment horizontal="right"/>
    </xf>
    <xf numFmtId="166" fontId="9" fillId="0" borderId="11" xfId="0" applyNumberFormat="1" applyFont="1" applyFill="1" applyBorder="1" applyAlignment="1">
      <alignment horizontal="centerContinuous"/>
    </xf>
    <xf numFmtId="0" fontId="9" fillId="0" borderId="11" xfId="0" applyFont="1" applyFill="1" applyBorder="1" applyAlignment="1">
      <alignment horizontal="centerContinuous"/>
    </xf>
    <xf numFmtId="3" fontId="9" fillId="0" borderId="0" xfId="0" applyNumberFormat="1" applyFont="1" applyFill="1" applyBorder="1"/>
    <xf numFmtId="0" fontId="2" fillId="0" borderId="5" xfId="0" applyFont="1" applyFill="1" applyBorder="1" applyAlignment="1">
      <alignment horizontal="centerContinuous"/>
    </xf>
    <xf numFmtId="3" fontId="11" fillId="0" borderId="0" xfId="6" applyNumberFormat="1" applyFont="1" applyFill="1" applyBorder="1" applyAlignment="1">
      <alignment horizontal="center"/>
    </xf>
    <xf numFmtId="10" fontId="9" fillId="0" borderId="12" xfId="15" applyNumberFormat="1" applyFont="1" applyFill="1" applyBorder="1"/>
    <xf numFmtId="0" fontId="9" fillId="0" borderId="11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centerContinuous"/>
    </xf>
    <xf numFmtId="166" fontId="4" fillId="0" borderId="17" xfId="0" applyNumberFormat="1" applyFont="1" applyFill="1" applyBorder="1" applyAlignment="1">
      <alignment horizontal="centerContinuous"/>
    </xf>
    <xf numFmtId="3" fontId="2" fillId="0" borderId="12" xfId="0" applyNumberFormat="1" applyFont="1" applyFill="1" applyBorder="1"/>
    <xf numFmtId="170" fontId="6" fillId="0" borderId="0" xfId="0" applyNumberFormat="1" applyFont="1" applyFill="1" applyAlignment="1">
      <alignment horizontal="centerContinuous"/>
    </xf>
    <xf numFmtId="173" fontId="7" fillId="0" borderId="0" xfId="0" applyNumberFormat="1" applyFont="1" applyFill="1"/>
    <xf numFmtId="166" fontId="7" fillId="0" borderId="19" xfId="0" applyNumberFormat="1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9" xfId="0" applyFont="1" applyFill="1" applyBorder="1" applyAlignment="1"/>
    <xf numFmtId="0" fontId="7" fillId="2" borderId="12" xfId="0" applyFont="1" applyFill="1" applyBorder="1" applyAlignment="1">
      <alignment horizontal="center"/>
    </xf>
    <xf numFmtId="0" fontId="9" fillId="2" borderId="12" xfId="14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1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167" fontId="7" fillId="0" borderId="19" xfId="0" applyNumberFormat="1" applyFont="1" applyFill="1" applyBorder="1" applyAlignment="1">
      <alignment horizontal="right"/>
    </xf>
    <xf numFmtId="166" fontId="7" fillId="0" borderId="19" xfId="0" applyNumberFormat="1" applyFont="1" applyFill="1" applyBorder="1" applyAlignment="1">
      <alignment horizontal="right"/>
    </xf>
    <xf numFmtId="0" fontId="7" fillId="0" borderId="19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left" indent="2"/>
    </xf>
    <xf numFmtId="0" fontId="2" fillId="2" borderId="12" xfId="0" applyFont="1" applyFill="1" applyBorder="1" applyAlignment="1">
      <alignment horizontal="left" wrapText="1" indent="2"/>
    </xf>
    <xf numFmtId="0" fontId="2" fillId="2" borderId="9" xfId="0" applyFont="1" applyFill="1" applyBorder="1" applyAlignment="1">
      <alignment horizontal="left" wrapText="1" indent="2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center"/>
    </xf>
    <xf numFmtId="0" fontId="2" fillId="0" borderId="0" xfId="0" applyFont="1" applyFill="1" applyAlignment="1">
      <alignment horizontal="centerContinuous" wrapText="1"/>
    </xf>
    <xf numFmtId="3" fontId="2" fillId="0" borderId="19" xfId="0" applyNumberFormat="1" applyFont="1" applyFill="1" applyBorder="1"/>
    <xf numFmtId="165" fontId="2" fillId="0" borderId="19" xfId="15" applyNumberFormat="1" applyFont="1" applyFill="1" applyBorder="1"/>
    <xf numFmtId="166" fontId="2" fillId="0" borderId="19" xfId="0" applyNumberFormat="1" applyFont="1" applyFill="1" applyBorder="1" applyAlignment="1">
      <alignment horizontal="centerContinuous"/>
    </xf>
    <xf numFmtId="166" fontId="2" fillId="0" borderId="19" xfId="0" applyNumberFormat="1" applyFont="1" applyFill="1" applyBorder="1" applyAlignment="1">
      <alignment horizontal="center"/>
    </xf>
    <xf numFmtId="3" fontId="2" fillId="0" borderId="21" xfId="0" applyNumberFormat="1" applyFont="1" applyFill="1" applyBorder="1"/>
    <xf numFmtId="165" fontId="2" fillId="0" borderId="21" xfId="15" applyNumberFormat="1" applyFont="1" applyFill="1" applyBorder="1"/>
    <xf numFmtId="166" fontId="2" fillId="0" borderId="21" xfId="0" applyNumberFormat="1" applyFont="1" applyFill="1" applyBorder="1" applyAlignment="1">
      <alignment horizontal="centerContinuous"/>
    </xf>
    <xf numFmtId="0" fontId="2" fillId="0" borderId="21" xfId="0" applyFont="1" applyFill="1" applyBorder="1" applyAlignment="1">
      <alignment horizontal="centerContinuous"/>
    </xf>
    <xf numFmtId="168" fontId="2" fillId="0" borderId="12" xfId="15" applyNumberFormat="1" applyFont="1" applyFill="1" applyBorder="1"/>
    <xf numFmtId="166" fontId="2" fillId="0" borderId="12" xfId="0" applyNumberFormat="1" applyFont="1" applyFill="1" applyBorder="1" applyAlignment="1">
      <alignment horizontal="centerContinuous"/>
    </xf>
    <xf numFmtId="165" fontId="2" fillId="0" borderId="12" xfId="15" applyNumberFormat="1" applyFont="1" applyFill="1" applyBorder="1"/>
    <xf numFmtId="0" fontId="2" fillId="0" borderId="12" xfId="0" applyFont="1" applyFill="1" applyBorder="1" applyAlignment="1">
      <alignment horizontal="centerContinuous"/>
    </xf>
    <xf numFmtId="10" fontId="2" fillId="0" borderId="12" xfId="15" applyNumberFormat="1" applyFont="1" applyFill="1" applyBorder="1"/>
    <xf numFmtId="3" fontId="2" fillId="0" borderId="9" xfId="0" applyNumberFormat="1" applyFont="1" applyFill="1" applyBorder="1"/>
    <xf numFmtId="165" fontId="2" fillId="0" borderId="9" xfId="15" applyNumberFormat="1" applyFont="1" applyFill="1" applyBorder="1"/>
    <xf numFmtId="166" fontId="2" fillId="0" borderId="9" xfId="0" applyNumberFormat="1" applyFont="1" applyFill="1" applyBorder="1" applyAlignment="1">
      <alignment horizontal="centerContinuous"/>
    </xf>
    <xf numFmtId="170" fontId="2" fillId="0" borderId="12" xfId="1" applyNumberFormat="1" applyFont="1" applyFill="1" applyBorder="1" applyAlignment="1">
      <alignment horizontal="center"/>
    </xf>
    <xf numFmtId="166" fontId="2" fillId="0" borderId="12" xfId="0" applyNumberFormat="1" applyFont="1" applyFill="1" applyBorder="1" applyAlignment="1">
      <alignment horizontal="center"/>
    </xf>
    <xf numFmtId="169" fontId="2" fillId="0" borderId="12" xfId="15" applyNumberFormat="1" applyFont="1" applyFill="1" applyBorder="1"/>
    <xf numFmtId="170" fontId="2" fillId="0" borderId="12" xfId="1" applyNumberFormat="1" applyFont="1" applyFill="1" applyBorder="1" applyAlignment="1">
      <alignment horizontal="centerContinuous"/>
    </xf>
    <xf numFmtId="0" fontId="2" fillId="2" borderId="12" xfId="0" applyFont="1" applyFill="1" applyBorder="1"/>
    <xf numFmtId="0" fontId="2" fillId="2" borderId="19" xfId="0" applyFont="1" applyFill="1" applyBorder="1" applyAlignment="1">
      <alignment horizontal="center" wrapText="1"/>
    </xf>
    <xf numFmtId="0" fontId="2" fillId="0" borderId="12" xfId="0" applyFont="1" applyFill="1" applyBorder="1"/>
    <xf numFmtId="0" fontId="2" fillId="0" borderId="9" xfId="0" applyFont="1" applyFill="1" applyBorder="1"/>
    <xf numFmtId="0" fontId="2" fillId="2" borderId="9" xfId="0" applyFont="1" applyFill="1" applyBorder="1" applyAlignment="1">
      <alignment horizontal="left" indent="2"/>
    </xf>
    <xf numFmtId="0" fontId="2" fillId="2" borderId="20" xfId="0" applyFont="1" applyFill="1" applyBorder="1" applyAlignment="1">
      <alignment horizontal="center" wrapText="1"/>
    </xf>
    <xf numFmtId="3" fontId="2" fillId="0" borderId="20" xfId="0" applyNumberFormat="1" applyFont="1" applyFill="1" applyBorder="1"/>
    <xf numFmtId="166" fontId="2" fillId="0" borderId="20" xfId="0" applyNumberFormat="1" applyFont="1" applyFill="1" applyBorder="1" applyAlignment="1">
      <alignment horizontal="centerContinuous"/>
    </xf>
    <xf numFmtId="166" fontId="2" fillId="0" borderId="0" xfId="0" applyNumberFormat="1" applyFont="1" applyFill="1" applyBorder="1" applyAlignment="1">
      <alignment horizontal="center"/>
    </xf>
    <xf numFmtId="166" fontId="2" fillId="0" borderId="9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2" borderId="19" xfId="0" applyFont="1" applyFill="1" applyBorder="1"/>
    <xf numFmtId="0" fontId="2" fillId="2" borderId="12" xfId="0" applyFont="1" applyFill="1" applyBorder="1" applyAlignment="1">
      <alignment horizontal="center"/>
    </xf>
    <xf numFmtId="0" fontId="2" fillId="2" borderId="19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2" fillId="2" borderId="9" xfId="0" applyFont="1" applyFill="1" applyBorder="1" applyAlignment="1">
      <alignment horizontal="center"/>
    </xf>
    <xf numFmtId="166" fontId="2" fillId="0" borderId="0" xfId="0" applyNumberFormat="1" applyFont="1" applyFill="1"/>
    <xf numFmtId="166" fontId="2" fillId="0" borderId="12" xfId="0" applyNumberFormat="1" applyFont="1" applyFill="1" applyBorder="1"/>
    <xf numFmtId="166" fontId="2" fillId="0" borderId="9" xfId="0" applyNumberFormat="1" applyFont="1" applyFill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wrapText="1"/>
    </xf>
    <xf numFmtId="0" fontId="2" fillId="2" borderId="8" xfId="0" applyFont="1" applyFill="1" applyBorder="1" applyAlignment="1">
      <alignment horizontal="center"/>
    </xf>
    <xf numFmtId="0" fontId="2" fillId="2" borderId="8" xfId="8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2" fillId="2" borderId="12" xfId="14" applyFont="1" applyFill="1" applyBorder="1" applyAlignment="1">
      <alignment horizontal="left" vertical="top" wrapText="1"/>
    </xf>
    <xf numFmtId="0" fontId="2" fillId="0" borderId="2" xfId="14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/>
    <xf numFmtId="0" fontId="2" fillId="2" borderId="16" xfId="0" applyFont="1" applyFill="1" applyBorder="1" applyAlignment="1">
      <alignment horizontal="centerContinuous"/>
    </xf>
    <xf numFmtId="3" fontId="2" fillId="2" borderId="21" xfId="6" applyNumberFormat="1" applyFont="1" applyFill="1" applyBorder="1" applyAlignment="1">
      <alignment horizontal="center"/>
    </xf>
    <xf numFmtId="0" fontId="2" fillId="2" borderId="21" xfId="14" applyFont="1" applyFill="1" applyBorder="1" applyAlignment="1">
      <alignment horizontal="center" wrapText="1"/>
    </xf>
    <xf numFmtId="0" fontId="2" fillId="2" borderId="12" xfId="12" applyFont="1" applyFill="1" applyBorder="1" applyAlignment="1">
      <alignment wrapText="1"/>
    </xf>
    <xf numFmtId="0" fontId="2" fillId="2" borderId="21" xfId="12" applyFont="1" applyFill="1" applyBorder="1" applyAlignment="1">
      <alignment wrapText="1"/>
    </xf>
    <xf numFmtId="0" fontId="2" fillId="2" borderId="7" xfId="0" applyFont="1" applyFill="1" applyBorder="1" applyAlignment="1">
      <alignment horizontal="centerContinuous"/>
    </xf>
    <xf numFmtId="0" fontId="2" fillId="2" borderId="23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2" fontId="2" fillId="0" borderId="12" xfId="0" applyNumberFormat="1" applyFont="1" applyFill="1" applyBorder="1" applyAlignment="1">
      <alignment horizontal="center"/>
    </xf>
    <xf numFmtId="4" fontId="2" fillId="0" borderId="19" xfId="0" applyNumberFormat="1" applyFont="1" applyFill="1" applyBorder="1"/>
    <xf numFmtId="4" fontId="2" fillId="0" borderId="12" xfId="0" applyNumberFormat="1" applyFont="1" applyFill="1" applyBorder="1"/>
    <xf numFmtId="0" fontId="2" fillId="2" borderId="12" xfId="12" applyFont="1" applyFill="1" applyBorder="1"/>
    <xf numFmtId="4" fontId="2" fillId="0" borderId="12" xfId="0" applyNumberFormat="1" applyFont="1" applyFill="1" applyBorder="1" applyAlignment="1">
      <alignment horizontal="center"/>
    </xf>
    <xf numFmtId="0" fontId="2" fillId="2" borderId="12" xfId="12" applyFont="1" applyFill="1" applyBorder="1" applyAlignment="1">
      <alignment horizontal="left" wrapText="1"/>
    </xf>
    <xf numFmtId="4" fontId="2" fillId="0" borderId="21" xfId="0" applyNumberFormat="1" applyFont="1" applyFill="1" applyBorder="1"/>
    <xf numFmtId="4" fontId="18" fillId="0" borderId="12" xfId="0" applyNumberFormat="1" applyFont="1" applyFill="1" applyBorder="1"/>
    <xf numFmtId="2" fontId="0" fillId="0" borderId="12" xfId="0" applyNumberFormat="1" applyFont="1" applyFill="1" applyBorder="1"/>
    <xf numFmtId="2" fontId="0" fillId="0" borderId="21" xfId="0" applyNumberFormat="1" applyFont="1" applyFill="1" applyBorder="1"/>
    <xf numFmtId="4" fontId="2" fillId="0" borderId="14" xfId="0" applyNumberFormat="1" applyFont="1" applyFill="1" applyBorder="1"/>
    <xf numFmtId="2" fontId="2" fillId="0" borderId="9" xfId="0" applyNumberFormat="1" applyFont="1" applyFill="1" applyBorder="1"/>
    <xf numFmtId="0" fontId="2" fillId="2" borderId="21" xfId="0" applyFont="1" applyFill="1" applyBorder="1" applyAlignment="1">
      <alignment horizontal="center"/>
    </xf>
    <xf numFmtId="2" fontId="2" fillId="0" borderId="21" xfId="0" applyNumberFormat="1" applyFont="1" applyFill="1" applyBorder="1"/>
    <xf numFmtId="4" fontId="2" fillId="0" borderId="0" xfId="0" applyNumberFormat="1" applyFont="1" applyFill="1" applyBorder="1"/>
    <xf numFmtId="0" fontId="2" fillId="2" borderId="19" xfId="14" applyFont="1" applyFill="1" applyBorder="1" applyAlignment="1">
      <alignment horizontal="center" wrapText="1"/>
    </xf>
    <xf numFmtId="0" fontId="2" fillId="2" borderId="21" xfId="14" applyFont="1" applyFill="1" applyBorder="1" applyAlignment="1">
      <alignment horizontal="center"/>
    </xf>
    <xf numFmtId="0" fontId="2" fillId="2" borderId="9" xfId="12" applyFont="1" applyFill="1" applyBorder="1" applyAlignment="1">
      <alignment wrapText="1"/>
    </xf>
    <xf numFmtId="0" fontId="2" fillId="0" borderId="9" xfId="0" applyFont="1" applyFill="1" applyBorder="1" applyAlignment="1">
      <alignment horizontal="centerContinuous"/>
    </xf>
    <xf numFmtId="9" fontId="2" fillId="0" borderId="19" xfId="15" applyFont="1" applyFill="1" applyBorder="1"/>
    <xf numFmtId="0" fontId="2" fillId="2" borderId="8" xfId="0" applyFont="1" applyFill="1" applyBorder="1" applyAlignment="1">
      <alignment horizontal="center" vertical="top" wrapText="1"/>
    </xf>
    <xf numFmtId="170" fontId="2" fillId="0" borderId="9" xfId="1" applyNumberFormat="1" applyFont="1" applyFill="1" applyBorder="1" applyAlignment="1">
      <alignment horizontal="centerContinuous"/>
    </xf>
    <xf numFmtId="0" fontId="9" fillId="2" borderId="8" xfId="0" applyFont="1" applyFill="1" applyBorder="1" applyAlignment="1">
      <alignment horizontal="center" vertical="center" wrapText="1"/>
    </xf>
    <xf numFmtId="166" fontId="2" fillId="0" borderId="15" xfId="0" applyNumberFormat="1" applyFont="1" applyFill="1" applyBorder="1" applyAlignment="1">
      <alignment horizontal="centerContinuous"/>
    </xf>
    <xf numFmtId="166" fontId="2" fillId="0" borderId="15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165" fontId="2" fillId="0" borderId="12" xfId="15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left" indent="1"/>
    </xf>
    <xf numFmtId="0" fontId="2" fillId="2" borderId="12" xfId="0" applyFont="1" applyFill="1" applyBorder="1" applyAlignment="1">
      <alignment horizontal="left" wrapText="1" indent="1"/>
    </xf>
    <xf numFmtId="0" fontId="2" fillId="2" borderId="9" xfId="0" applyFont="1" applyFill="1" applyBorder="1" applyAlignment="1">
      <alignment horizontal="left" wrapText="1" indent="1"/>
    </xf>
    <xf numFmtId="165" fontId="2" fillId="0" borderId="15" xfId="15" applyNumberFormat="1" applyFont="1" applyFill="1" applyBorder="1"/>
    <xf numFmtId="0" fontId="2" fillId="2" borderId="15" xfId="0" applyFont="1" applyFill="1" applyBorder="1" applyAlignment="1">
      <alignment horizontal="center"/>
    </xf>
    <xf numFmtId="170" fontId="2" fillId="0" borderId="0" xfId="1" applyNumberFormat="1" applyFont="1" applyFill="1" applyBorder="1"/>
    <xf numFmtId="170" fontId="2" fillId="0" borderId="9" xfId="1" applyNumberFormat="1" applyFont="1" applyFill="1" applyBorder="1"/>
    <xf numFmtId="170" fontId="2" fillId="0" borderId="12" xfId="1" applyNumberFormat="1" applyFont="1" applyFill="1" applyBorder="1"/>
    <xf numFmtId="170" fontId="2" fillId="0" borderId="15" xfId="1" applyNumberFormat="1" applyFont="1" applyFill="1" applyBorder="1"/>
    <xf numFmtId="1" fontId="2" fillId="0" borderId="12" xfId="15" applyNumberFormat="1" applyFont="1" applyFill="1" applyBorder="1"/>
    <xf numFmtId="165" fontId="4" fillId="0" borderId="15" xfId="15" applyNumberFormat="1" applyFont="1" applyFill="1" applyBorder="1"/>
    <xf numFmtId="166" fontId="4" fillId="0" borderId="15" xfId="0" applyNumberFormat="1" applyFont="1" applyFill="1" applyBorder="1" applyAlignment="1">
      <alignment horizontal="centerContinuous"/>
    </xf>
    <xf numFmtId="166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Continuous"/>
    </xf>
    <xf numFmtId="0" fontId="2" fillId="0" borderId="0" xfId="13" applyFont="1" applyFill="1"/>
    <xf numFmtId="0" fontId="2" fillId="0" borderId="12" xfId="13" applyFont="1" applyFill="1" applyBorder="1"/>
    <xf numFmtId="166" fontId="2" fillId="0" borderId="12" xfId="13" applyNumberFormat="1" applyFont="1" applyFill="1" applyBorder="1"/>
    <xf numFmtId="2" fontId="2" fillId="0" borderId="12" xfId="13" applyNumberFormat="1" applyFont="1" applyFill="1" applyBorder="1"/>
    <xf numFmtId="2" fontId="2" fillId="0" borderId="9" xfId="13" applyNumberFormat="1" applyFont="1" applyFill="1" applyBorder="1"/>
    <xf numFmtId="0" fontId="2" fillId="0" borderId="0" xfId="13" applyFont="1" applyFill="1" applyBorder="1"/>
    <xf numFmtId="3" fontId="2" fillId="0" borderId="0" xfId="5" applyNumberFormat="1" applyFont="1" applyFill="1" applyBorder="1"/>
    <xf numFmtId="3" fontId="2" fillId="0" borderId="0" xfId="5" applyNumberFormat="1" applyFont="1" applyFill="1"/>
    <xf numFmtId="4" fontId="2" fillId="0" borderId="0" xfId="5" applyNumberFormat="1" applyFont="1" applyFill="1" applyBorder="1"/>
    <xf numFmtId="2" fontId="2" fillId="0" borderId="14" xfId="0" applyNumberFormat="1" applyFont="1" applyFill="1" applyBorder="1"/>
    <xf numFmtId="2" fontId="2" fillId="0" borderId="17" xfId="0" applyNumberFormat="1" applyFont="1" applyFill="1" applyBorder="1" applyAlignment="1">
      <alignment horizontal="right"/>
    </xf>
    <xf numFmtId="171" fontId="2" fillId="0" borderId="0" xfId="5" applyNumberFormat="1" applyFont="1" applyFill="1" applyBorder="1"/>
    <xf numFmtId="1" fontId="2" fillId="0" borderId="12" xfId="5" applyNumberFormat="1" applyFont="1" applyBorder="1"/>
    <xf numFmtId="2" fontId="2" fillId="0" borderId="14" xfId="0" applyNumberFormat="1" applyFont="1" applyFill="1" applyBorder="1" applyAlignment="1">
      <alignment horizontal="right"/>
    </xf>
    <xf numFmtId="3" fontId="2" fillId="0" borderId="12" xfId="5" applyNumberFormat="1" applyFont="1" applyBorder="1"/>
    <xf numFmtId="3" fontId="2" fillId="0" borderId="0" xfId="5" applyNumberFormat="1" applyFont="1" applyFill="1" applyBorder="1" applyAlignment="1">
      <alignment horizontal="center"/>
    </xf>
    <xf numFmtId="1" fontId="2" fillId="0" borderId="9" xfId="5" applyNumberFormat="1" applyFont="1" applyBorder="1"/>
    <xf numFmtId="0" fontId="2" fillId="2" borderId="8" xfId="7" applyFont="1" applyFill="1" applyBorder="1" applyAlignment="1">
      <alignment horizontal="center"/>
    </xf>
    <xf numFmtId="0" fontId="2" fillId="2" borderId="9" xfId="7" applyFont="1" applyFill="1" applyBorder="1" applyAlignment="1">
      <alignment horizontal="center"/>
    </xf>
    <xf numFmtId="4" fontId="2" fillId="2" borderId="19" xfId="7" applyNumberFormat="1" applyFont="1" applyFill="1" applyBorder="1" applyAlignment="1">
      <alignment horizontal="center"/>
    </xf>
    <xf numFmtId="0" fontId="2" fillId="2" borderId="11" xfId="12" applyFont="1" applyFill="1" applyBorder="1"/>
    <xf numFmtId="0" fontId="2" fillId="2" borderId="11" xfId="12" applyFont="1" applyFill="1" applyBorder="1" applyAlignment="1">
      <alignment horizontal="left" wrapText="1"/>
    </xf>
    <xf numFmtId="0" fontId="2" fillId="2" borderId="11" xfId="12" applyFont="1" applyFill="1" applyBorder="1" applyAlignment="1">
      <alignment wrapText="1"/>
    </xf>
    <xf numFmtId="0" fontId="2" fillId="2" borderId="13" xfId="12" applyFont="1" applyFill="1" applyBorder="1" applyAlignment="1">
      <alignment wrapText="1"/>
    </xf>
    <xf numFmtId="2" fontId="2" fillId="0" borderId="12" xfId="11" applyNumberFormat="1" applyFont="1" applyFill="1" applyBorder="1" applyAlignment="1">
      <alignment horizontal="center"/>
    </xf>
    <xf numFmtId="2" fontId="2" fillId="0" borderId="19" xfId="0" applyNumberFormat="1" applyFont="1" applyFill="1" applyBorder="1" applyAlignment="1" applyProtection="1">
      <alignment horizontal="center"/>
    </xf>
    <xf numFmtId="2" fontId="2" fillId="0" borderId="19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9" xfId="11" applyNumberFormat="1" applyFont="1" applyFill="1" applyBorder="1" applyAlignment="1">
      <alignment horizontal="center"/>
    </xf>
    <xf numFmtId="3" fontId="2" fillId="2" borderId="8" xfId="5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horizontal="right"/>
    </xf>
    <xf numFmtId="4" fontId="2" fillId="0" borderId="14" xfId="0" applyNumberFormat="1" applyFont="1" applyFill="1" applyBorder="1" applyAlignment="1">
      <alignment horizontal="center"/>
    </xf>
    <xf numFmtId="2" fontId="2" fillId="0" borderId="14" xfId="0" applyNumberFormat="1" applyFont="1" applyFill="1" applyBorder="1" applyAlignment="1">
      <alignment horizontal="center"/>
    </xf>
    <xf numFmtId="2" fontId="2" fillId="0" borderId="12" xfId="8" applyNumberFormat="1" applyFont="1" applyFill="1" applyBorder="1" applyAlignment="1">
      <alignment horizontal="center"/>
    </xf>
    <xf numFmtId="2" fontId="2" fillId="0" borderId="14" xfId="8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2" fontId="2" fillId="0" borderId="12" xfId="10" applyNumberFormat="1" applyFont="1" applyFill="1" applyBorder="1" applyAlignment="1">
      <alignment horizontal="center"/>
    </xf>
    <xf numFmtId="2" fontId="2" fillId="0" borderId="14" xfId="10" applyNumberFormat="1" applyFont="1" applyFill="1" applyBorder="1" applyAlignment="1">
      <alignment horizontal="center"/>
    </xf>
    <xf numFmtId="2" fontId="2" fillId="0" borderId="14" xfId="9" applyNumberFormat="1" applyFont="1" applyFill="1" applyBorder="1" applyAlignment="1">
      <alignment horizontal="center"/>
    </xf>
    <xf numFmtId="2" fontId="2" fillId="0" borderId="14" xfId="11" applyNumberFormat="1" applyFont="1" applyFill="1" applyBorder="1" applyAlignment="1">
      <alignment horizontal="center"/>
    </xf>
    <xf numFmtId="4" fontId="2" fillId="0" borderId="17" xfId="11" applyNumberFormat="1" applyFont="1" applyFill="1" applyBorder="1" applyAlignment="1">
      <alignment horizontal="center"/>
    </xf>
    <xf numFmtId="0" fontId="2" fillId="0" borderId="0" xfId="12" applyFont="1" applyFill="1" applyBorder="1" applyAlignment="1">
      <alignment wrapText="1"/>
    </xf>
    <xf numFmtId="2" fontId="2" fillId="0" borderId="0" xfId="11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2" fontId="2" fillId="0" borderId="19" xfId="9" applyNumberFormat="1" applyFont="1" applyFill="1" applyBorder="1" applyAlignment="1">
      <alignment horizontal="center"/>
    </xf>
    <xf numFmtId="2" fontId="2" fillId="0" borderId="18" xfId="9" applyNumberFormat="1" applyFont="1" applyFill="1" applyBorder="1" applyAlignment="1">
      <alignment horizontal="center"/>
    </xf>
    <xf numFmtId="2" fontId="2" fillId="0" borderId="21" xfId="8" applyNumberFormat="1" applyFont="1" applyFill="1" applyBorder="1" applyAlignment="1">
      <alignment horizontal="center"/>
    </xf>
    <xf numFmtId="2" fontId="2" fillId="0" borderId="24" xfId="8" applyNumberFormat="1" applyFont="1" applyFill="1" applyBorder="1" applyAlignment="1">
      <alignment horizontal="center"/>
    </xf>
    <xf numFmtId="4" fontId="2" fillId="0" borderId="21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2" fillId="0" borderId="24" xfId="11" applyNumberFormat="1" applyFont="1" applyFill="1" applyBorder="1" applyAlignment="1">
      <alignment horizontal="center"/>
    </xf>
    <xf numFmtId="1" fontId="2" fillId="2" borderId="15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Continuous"/>
    </xf>
    <xf numFmtId="0" fontId="2" fillId="2" borderId="12" xfId="14" applyFont="1" applyFill="1" applyBorder="1" applyAlignment="1">
      <alignment horizontal="center" vertical="center" wrapText="1"/>
    </xf>
    <xf numFmtId="0" fontId="2" fillId="2" borderId="15" xfId="14" applyFont="1" applyFill="1" applyBorder="1" applyAlignment="1">
      <alignment horizontal="center" vertical="center" wrapText="1"/>
    </xf>
    <xf numFmtId="0" fontId="2" fillId="2" borderId="14" xfId="14" applyFont="1" applyFill="1" applyBorder="1" applyAlignment="1">
      <alignment horizontal="center" vertical="center" wrapText="1"/>
    </xf>
    <xf numFmtId="4" fontId="2" fillId="2" borderId="20" xfId="7" applyNumberFormat="1" applyFont="1" applyFill="1" applyBorder="1" applyAlignment="1">
      <alignment horizontal="center"/>
    </xf>
    <xf numFmtId="0" fontId="2" fillId="2" borderId="12" xfId="12" applyFont="1" applyFill="1" applyBorder="1" applyAlignment="1">
      <alignment wrapText="1" shrinkToFit="1"/>
    </xf>
    <xf numFmtId="2" fontId="2" fillId="2" borderId="12" xfId="12" applyNumberFormat="1" applyFont="1" applyFill="1" applyBorder="1" applyAlignment="1">
      <alignment wrapText="1"/>
    </xf>
    <xf numFmtId="3" fontId="2" fillId="0" borderId="19" xfId="5" applyNumberFormat="1" applyFont="1" applyFill="1" applyBorder="1"/>
    <xf numFmtId="2" fontId="2" fillId="0" borderId="18" xfId="0" applyNumberFormat="1" applyFont="1" applyFill="1" applyBorder="1" applyAlignment="1">
      <alignment horizontal="right"/>
    </xf>
    <xf numFmtId="3" fontId="7" fillId="0" borderId="21" xfId="5" applyNumberFormat="1" applyFont="1" applyFill="1" applyBorder="1"/>
    <xf numFmtId="2" fontId="2" fillId="0" borderId="24" xfId="0" applyNumberFormat="1" applyFont="1" applyFill="1" applyBorder="1"/>
    <xf numFmtId="172" fontId="2" fillId="0" borderId="12" xfId="5" applyNumberFormat="1" applyFont="1" applyBorder="1" applyAlignment="1"/>
    <xf numFmtId="172" fontId="2" fillId="0" borderId="12" xfId="5" applyNumberFormat="1" applyFont="1" applyBorder="1"/>
    <xf numFmtId="2" fontId="2" fillId="0" borderId="24" xfId="0" applyNumberFormat="1" applyFont="1" applyFill="1" applyBorder="1" applyAlignment="1">
      <alignment horizontal="right"/>
    </xf>
    <xf numFmtId="3" fontId="2" fillId="0" borderId="21" xfId="5" applyNumberFormat="1" applyFont="1" applyFill="1" applyBorder="1"/>
    <xf numFmtId="3" fontId="2" fillId="2" borderId="15" xfId="5" applyNumberFormat="1" applyFont="1" applyFill="1" applyBorder="1" applyAlignment="1">
      <alignment horizontal="center" vertical="center" wrapText="1"/>
    </xf>
    <xf numFmtId="3" fontId="2" fillId="2" borderId="25" xfId="5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right"/>
    </xf>
    <xf numFmtId="4" fontId="2" fillId="0" borderId="14" xfId="0" applyNumberFormat="1" applyFont="1" applyFill="1" applyBorder="1" applyAlignment="1">
      <alignment horizontal="right"/>
    </xf>
    <xf numFmtId="0" fontId="2" fillId="0" borderId="0" xfId="0" applyFont="1"/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9" fillId="0" borderId="0" xfId="0" applyFont="1" applyFill="1" applyAlignment="1">
      <alignment horizontal="center" vertical="top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3" fontId="2" fillId="0" borderId="21" xfId="7" applyNumberFormat="1" applyFont="1" applyFill="1" applyBorder="1" applyAlignment="1">
      <alignment horizontal="right"/>
    </xf>
    <xf numFmtId="0" fontId="2" fillId="2" borderId="21" xfId="0" applyFont="1" applyFill="1" applyBorder="1" applyAlignment="1">
      <alignment horizontal="left" wrapText="1"/>
    </xf>
    <xf numFmtId="170" fontId="2" fillId="0" borderId="21" xfId="1" applyNumberFormat="1" applyFont="1" applyFill="1" applyBorder="1" applyAlignment="1">
      <alignment horizontal="centerContinuous"/>
    </xf>
    <xf numFmtId="10" fontId="2" fillId="0" borderId="21" xfId="15" applyNumberFormat="1" applyFont="1" applyFill="1" applyBorder="1"/>
    <xf numFmtId="168" fontId="2" fillId="0" borderId="21" xfId="15" applyNumberFormat="1" applyFont="1" applyFill="1" applyBorder="1"/>
    <xf numFmtId="169" fontId="2" fillId="0" borderId="21" xfId="15" applyNumberFormat="1" applyFont="1" applyFill="1" applyBorder="1"/>
    <xf numFmtId="166" fontId="2" fillId="0" borderId="21" xfId="0" applyNumberFormat="1" applyFont="1" applyFill="1" applyBorder="1" applyAlignment="1">
      <alignment horizontal="center"/>
    </xf>
    <xf numFmtId="170" fontId="2" fillId="0" borderId="20" xfId="1" applyNumberFormat="1" applyFont="1" applyFill="1" applyBorder="1" applyAlignment="1">
      <alignment horizontal="centerContinuous"/>
    </xf>
    <xf numFmtId="169" fontId="2" fillId="0" borderId="20" xfId="15" applyNumberFormat="1" applyFont="1" applyFill="1" applyBorder="1"/>
    <xf numFmtId="166" fontId="2" fillId="0" borderId="20" xfId="0" applyNumberFormat="1" applyFont="1" applyFill="1" applyBorder="1" applyAlignment="1">
      <alignment horizontal="center"/>
    </xf>
    <xf numFmtId="168" fontId="2" fillId="0" borderId="20" xfId="15" applyNumberFormat="1" applyFont="1" applyFill="1" applyBorder="1"/>
    <xf numFmtId="0" fontId="2" fillId="2" borderId="20" xfId="0" applyFont="1" applyFill="1" applyBorder="1" applyAlignment="1">
      <alignment horizontal="left" wrapText="1" indent="2"/>
    </xf>
    <xf numFmtId="10" fontId="2" fillId="0" borderId="20" xfId="15" applyNumberFormat="1" applyFont="1" applyFill="1" applyBorder="1"/>
    <xf numFmtId="0" fontId="9" fillId="2" borderId="12" xfId="0" applyFont="1" applyFill="1" applyBorder="1" applyAlignment="1">
      <alignment horizontal="center"/>
    </xf>
    <xf numFmtId="165" fontId="9" fillId="0" borderId="15" xfId="15" applyNumberFormat="1" applyFont="1" applyFill="1" applyBorder="1"/>
    <xf numFmtId="166" fontId="9" fillId="0" borderId="15" xfId="0" applyNumberFormat="1" applyFont="1" applyFill="1" applyBorder="1" applyAlignment="1">
      <alignment horizontal="centerContinuous"/>
    </xf>
    <xf numFmtId="3" fontId="9" fillId="0" borderId="27" xfId="0" applyNumberFormat="1" applyFont="1" applyFill="1" applyBorder="1"/>
    <xf numFmtId="165" fontId="9" fillId="0" borderId="27" xfId="15" applyNumberFormat="1" applyFont="1" applyFill="1" applyBorder="1"/>
    <xf numFmtId="166" fontId="9" fillId="0" borderId="21" xfId="0" applyNumberFormat="1" applyFont="1" applyFill="1" applyBorder="1" applyAlignment="1">
      <alignment horizontal="centerContinuous"/>
    </xf>
    <xf numFmtId="0" fontId="9" fillId="0" borderId="28" xfId="0" applyFont="1" applyFill="1" applyBorder="1"/>
    <xf numFmtId="3" fontId="9" fillId="0" borderId="20" xfId="0" applyNumberFormat="1" applyFont="1" applyFill="1" applyBorder="1"/>
    <xf numFmtId="165" fontId="9" fillId="0" borderId="20" xfId="15" applyNumberFormat="1" applyFont="1" applyFill="1" applyBorder="1"/>
    <xf numFmtId="166" fontId="9" fillId="0" borderId="20" xfId="0" applyNumberFormat="1" applyFont="1" applyFill="1" applyBorder="1" applyAlignment="1">
      <alignment horizontal="centerContinuous"/>
    </xf>
    <xf numFmtId="0" fontId="9" fillId="0" borderId="20" xfId="0" applyFont="1" applyFill="1" applyBorder="1"/>
    <xf numFmtId="166" fontId="9" fillId="0" borderId="29" xfId="0" applyNumberFormat="1" applyFont="1" applyFill="1" applyBorder="1" applyAlignment="1">
      <alignment horizontal="centerContinuous"/>
    </xf>
    <xf numFmtId="165" fontId="9" fillId="0" borderId="30" xfId="15" applyNumberFormat="1" applyFont="1" applyFill="1" applyBorder="1"/>
    <xf numFmtId="3" fontId="9" fillId="0" borderId="21" xfId="0" applyNumberFormat="1" applyFont="1" applyFill="1" applyBorder="1"/>
    <xf numFmtId="165" fontId="9" fillId="0" borderId="21" xfId="15" applyNumberFormat="1" applyFont="1" applyFill="1" applyBorder="1"/>
    <xf numFmtId="0" fontId="9" fillId="0" borderId="21" xfId="0" applyFont="1" applyFill="1" applyBorder="1"/>
    <xf numFmtId="166" fontId="9" fillId="0" borderId="27" xfId="0" applyNumberFormat="1" applyFont="1" applyFill="1" applyBorder="1" applyAlignment="1">
      <alignment horizontal="centerContinuous"/>
    </xf>
    <xf numFmtId="165" fontId="9" fillId="0" borderId="24" xfId="15" applyNumberFormat="1" applyFont="1" applyFill="1" applyBorder="1"/>
    <xf numFmtId="0" fontId="9" fillId="0" borderId="20" xfId="0" applyFont="1" applyFill="1" applyBorder="1" applyAlignment="1">
      <alignment horizontal="centerContinuous"/>
    </xf>
    <xf numFmtId="0" fontId="9" fillId="0" borderId="2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Continuous"/>
    </xf>
    <xf numFmtId="0" fontId="2" fillId="2" borderId="20" xfId="0" applyFont="1" applyFill="1" applyBorder="1" applyAlignment="1">
      <alignment wrapText="1"/>
    </xf>
    <xf numFmtId="165" fontId="2" fillId="0" borderId="20" xfId="15" applyNumberFormat="1" applyFont="1" applyFill="1" applyBorder="1"/>
    <xf numFmtId="0" fontId="2" fillId="2" borderId="21" xfId="0" applyFont="1" applyFill="1" applyBorder="1" applyAlignment="1">
      <alignment wrapText="1"/>
    </xf>
    <xf numFmtId="0" fontId="2" fillId="2" borderId="20" xfId="0" applyFont="1" applyFill="1" applyBorder="1" applyAlignment="1">
      <alignment horizontal="left" wrapText="1" indent="1"/>
    </xf>
    <xf numFmtId="0" fontId="2" fillId="0" borderId="20" xfId="0" applyFont="1" applyFill="1" applyBorder="1" applyAlignment="1">
      <alignment horizontal="centerContinuous"/>
    </xf>
    <xf numFmtId="165" fontId="2" fillId="0" borderId="20" xfId="15" applyNumberFormat="1" applyFont="1" applyFill="1" applyBorder="1" applyAlignment="1">
      <alignment horizontal="right"/>
    </xf>
    <xf numFmtId="165" fontId="2" fillId="0" borderId="21" xfId="15" applyNumberFormat="1" applyFont="1" applyFill="1" applyBorder="1" applyAlignment="1">
      <alignment horizontal="centerContinuous"/>
    </xf>
    <xf numFmtId="170" fontId="2" fillId="0" borderId="20" xfId="1" applyNumberFormat="1" applyFont="1" applyFill="1" applyBorder="1"/>
    <xf numFmtId="170" fontId="2" fillId="0" borderId="21" xfId="1" applyNumberFormat="1" applyFont="1" applyFill="1" applyBorder="1"/>
    <xf numFmtId="0" fontId="2" fillId="0" borderId="20" xfId="0" applyFont="1" applyFill="1" applyBorder="1"/>
    <xf numFmtId="0" fontId="2" fillId="0" borderId="21" xfId="0" applyFont="1" applyFill="1" applyBorder="1"/>
    <xf numFmtId="165" fontId="4" fillId="0" borderId="29" xfId="15" applyNumberFormat="1" applyFont="1" applyFill="1" applyBorder="1"/>
    <xf numFmtId="0" fontId="4" fillId="0" borderId="20" xfId="0" applyFont="1" applyFill="1" applyBorder="1" applyAlignment="1">
      <alignment horizontal="centerContinuous"/>
    </xf>
    <xf numFmtId="165" fontId="4" fillId="0" borderId="20" xfId="15" applyNumberFormat="1" applyFont="1" applyFill="1" applyBorder="1"/>
    <xf numFmtId="166" fontId="4" fillId="0" borderId="20" xfId="0" applyNumberFormat="1" applyFont="1" applyFill="1" applyBorder="1" applyAlignment="1">
      <alignment horizontal="centerContinuous"/>
    </xf>
    <xf numFmtId="170" fontId="2" fillId="0" borderId="27" xfId="1" applyNumberFormat="1" applyFont="1" applyFill="1" applyBorder="1"/>
    <xf numFmtId="165" fontId="4" fillId="0" borderId="21" xfId="15" applyNumberFormat="1" applyFont="1" applyFill="1" applyBorder="1"/>
    <xf numFmtId="166" fontId="4" fillId="0" borderId="21" xfId="0" applyNumberFormat="1" applyFont="1" applyFill="1" applyBorder="1" applyAlignment="1">
      <alignment horizontal="centerContinuous"/>
    </xf>
    <xf numFmtId="165" fontId="4" fillId="0" borderId="24" xfId="15" applyNumberFormat="1" applyFont="1" applyFill="1" applyBorder="1"/>
    <xf numFmtId="166" fontId="4" fillId="0" borderId="21" xfId="0" applyNumberFormat="1" applyFont="1" applyFill="1" applyBorder="1" applyAlignment="1">
      <alignment horizontal="center"/>
    </xf>
    <xf numFmtId="170" fontId="2" fillId="0" borderId="31" xfId="1" applyNumberFormat="1" applyFont="1" applyFill="1" applyBorder="1"/>
    <xf numFmtId="166" fontId="4" fillId="0" borderId="20" xfId="0" applyNumberFormat="1" applyFont="1" applyFill="1" applyBorder="1" applyAlignment="1">
      <alignment horizontal="center"/>
    </xf>
    <xf numFmtId="166" fontId="4" fillId="0" borderId="30" xfId="0" applyNumberFormat="1" applyFont="1" applyFill="1" applyBorder="1" applyAlignment="1">
      <alignment horizontal="centerContinuous"/>
    </xf>
    <xf numFmtId="0" fontId="4" fillId="0" borderId="21" xfId="0" applyFont="1" applyFill="1" applyBorder="1" applyAlignment="1">
      <alignment horizontal="centerContinuous"/>
    </xf>
    <xf numFmtId="2" fontId="2" fillId="0" borderId="19" xfId="0" applyNumberFormat="1" applyFont="1" applyFill="1" applyBorder="1" applyAlignment="1">
      <alignment horizontal="right"/>
    </xf>
    <xf numFmtId="0" fontId="2" fillId="2" borderId="20" xfId="14" applyFont="1" applyFill="1" applyBorder="1" applyAlignment="1">
      <alignment horizontal="center"/>
    </xf>
    <xf numFmtId="4" fontId="2" fillId="0" borderId="20" xfId="0" applyNumberFormat="1" applyFont="1" applyFill="1" applyBorder="1"/>
    <xf numFmtId="0" fontId="2" fillId="2" borderId="8" xfId="13" applyFont="1" applyFill="1" applyBorder="1"/>
    <xf numFmtId="0" fontId="2" fillId="2" borderId="8" xfId="13" applyFont="1" applyFill="1" applyBorder="1" applyAlignment="1">
      <alignment horizontal="center"/>
    </xf>
    <xf numFmtId="0" fontId="2" fillId="2" borderId="19" xfId="13" applyFont="1" applyFill="1" applyBorder="1" applyAlignment="1">
      <alignment wrapText="1"/>
    </xf>
    <xf numFmtId="0" fontId="2" fillId="2" borderId="19" xfId="13" applyFont="1" applyFill="1" applyBorder="1"/>
    <xf numFmtId="0" fontId="2" fillId="2" borderId="12" xfId="13" applyFont="1" applyFill="1" applyBorder="1"/>
    <xf numFmtId="0" fontId="2" fillId="2" borderId="12" xfId="13" applyFont="1" applyFill="1" applyBorder="1" applyAlignment="1">
      <alignment wrapText="1"/>
    </xf>
    <xf numFmtId="0" fontId="2" fillId="2" borderId="9" xfId="13" applyFont="1" applyFill="1" applyBorder="1"/>
    <xf numFmtId="0" fontId="4" fillId="0" borderId="10" xfId="0" applyFont="1" applyFill="1" applyBorder="1"/>
    <xf numFmtId="0" fontId="4" fillId="0" borderId="10" xfId="0" applyFont="1" applyFill="1" applyBorder="1" applyAlignment="1">
      <alignment horizontal="centerContinuous"/>
    </xf>
    <xf numFmtId="170" fontId="2" fillId="0" borderId="10" xfId="1" applyNumberFormat="1" applyFont="1" applyFill="1" applyBorder="1"/>
    <xf numFmtId="10" fontId="2" fillId="0" borderId="20" xfId="15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/>
    </xf>
    <xf numFmtId="43" fontId="2" fillId="0" borderId="19" xfId="7" applyNumberFormat="1" applyFont="1" applyFill="1" applyBorder="1" applyAlignment="1">
      <alignment horizontal="center"/>
    </xf>
    <xf numFmtId="43" fontId="2" fillId="0" borderId="21" xfId="7" applyNumberFormat="1" applyFont="1" applyFill="1" applyBorder="1" applyAlignment="1">
      <alignment horizontal="center"/>
    </xf>
    <xf numFmtId="43" fontId="2" fillId="0" borderId="12" xfId="7" applyNumberFormat="1" applyFont="1" applyFill="1" applyBorder="1" applyAlignment="1">
      <alignment horizontal="center"/>
    </xf>
    <xf numFmtId="43" fontId="2" fillId="0" borderId="12" xfId="2" applyNumberFormat="1" applyFont="1" applyFill="1" applyBorder="1" applyAlignment="1">
      <alignment horizontal="right"/>
    </xf>
    <xf numFmtId="43" fontId="2" fillId="0" borderId="9" xfId="7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Alignment="1">
      <alignment wrapText="1"/>
    </xf>
    <xf numFmtId="0" fontId="22" fillId="0" borderId="0" xfId="16" applyAlignment="1">
      <alignment horizontal="right" vertical="center" wrapText="1"/>
    </xf>
    <xf numFmtId="3" fontId="22" fillId="0" borderId="0" xfId="16" applyNumberFormat="1" applyFill="1"/>
    <xf numFmtId="0" fontId="22" fillId="0" borderId="0" xfId="16" applyFill="1"/>
    <xf numFmtId="0" fontId="20" fillId="2" borderId="0" xfId="0" applyFont="1" applyFill="1" applyAlignment="1">
      <alignment horizontal="center" vertical="top" wrapText="1"/>
    </xf>
    <xf numFmtId="3" fontId="2" fillId="0" borderId="0" xfId="5" applyNumberFormat="1" applyFont="1" applyFill="1" applyAlignment="1">
      <alignment horizontal="center" wrapText="1"/>
    </xf>
    <xf numFmtId="3" fontId="12" fillId="0" borderId="0" xfId="5" applyNumberFormat="1" applyFont="1" applyFill="1" applyBorder="1" applyAlignment="1">
      <alignment horizontal="justify" vertical="top"/>
    </xf>
    <xf numFmtId="3" fontId="2" fillId="0" borderId="0" xfId="5" applyNumberFormat="1" applyFont="1" applyFill="1" applyBorder="1" applyAlignment="1">
      <alignment horizontal="justify" vertical="top"/>
    </xf>
    <xf numFmtId="3" fontId="2" fillId="0" borderId="0" xfId="5" applyNumberFormat="1" applyFont="1" applyFill="1" applyBorder="1" applyAlignment="1">
      <alignment horizontal="justify" vertical="justify"/>
    </xf>
    <xf numFmtId="3" fontId="7" fillId="0" borderId="0" xfId="5" applyNumberFormat="1" applyFont="1" applyFill="1" applyAlignment="1">
      <alignment horizontal="justify" vertical="justify"/>
    </xf>
    <xf numFmtId="0" fontId="0" fillId="0" borderId="0" xfId="0" applyFont="1" applyFill="1" applyAlignment="1">
      <alignment horizontal="justify" vertical="justify" wrapText="1"/>
    </xf>
    <xf numFmtId="0" fontId="1" fillId="0" borderId="0" xfId="0" applyFont="1" applyFill="1" applyAlignment="1">
      <alignment horizontal="justify" vertical="justify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0" fillId="2" borderId="25" xfId="0" applyFont="1" applyFill="1" applyBorder="1" applyAlignment="1">
      <alignment horizontal="center" vertical="top" wrapText="1"/>
    </xf>
    <xf numFmtId="0" fontId="2" fillId="2" borderId="15" xfId="14" applyFont="1" applyFill="1" applyBorder="1" applyAlignment="1">
      <alignment horizontal="center" vertical="center" wrapText="1"/>
    </xf>
    <xf numFmtId="0" fontId="2" fillId="2" borderId="9" xfId="14" applyFont="1" applyFill="1" applyBorder="1" applyAlignment="1">
      <alignment horizontal="center" vertical="center" wrapText="1"/>
    </xf>
    <xf numFmtId="3" fontId="2" fillId="2" borderId="26" xfId="7" applyNumberFormat="1" applyFont="1" applyFill="1" applyBorder="1" applyAlignment="1">
      <alignment horizontal="center"/>
    </xf>
    <xf numFmtId="3" fontId="2" fillId="2" borderId="6" xfId="7" applyNumberFormat="1" applyFont="1" applyFill="1" applyBorder="1" applyAlignment="1">
      <alignment horizontal="center"/>
    </xf>
    <xf numFmtId="3" fontId="2" fillId="2" borderId="23" xfId="7" applyNumberFormat="1" applyFont="1" applyFill="1" applyBorder="1" applyAlignment="1">
      <alignment horizontal="center"/>
    </xf>
    <xf numFmtId="0" fontId="2" fillId="2" borderId="26" xfId="7" applyFont="1" applyFill="1" applyBorder="1" applyAlignment="1">
      <alignment horizontal="center"/>
    </xf>
    <xf numFmtId="0" fontId="2" fillId="2" borderId="6" xfId="7" applyFont="1" applyFill="1" applyBorder="1" applyAlignment="1">
      <alignment horizontal="center"/>
    </xf>
    <xf numFmtId="0" fontId="2" fillId="2" borderId="23" xfId="7" applyFont="1" applyFill="1" applyBorder="1" applyAlignment="1">
      <alignment horizontal="center"/>
    </xf>
    <xf numFmtId="0" fontId="2" fillId="0" borderId="0" xfId="14" applyFont="1" applyFill="1" applyBorder="1" applyAlignment="1">
      <alignment horizontal="left" wrapText="1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/>
    </xf>
    <xf numFmtId="0" fontId="0" fillId="2" borderId="9" xfId="0" applyFont="1" applyFill="1" applyBorder="1" applyAlignment="1">
      <alignment wrapText="1"/>
    </xf>
    <xf numFmtId="0" fontId="16" fillId="2" borderId="2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7" fillId="2" borderId="2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 vertical="justify"/>
    </xf>
    <xf numFmtId="0" fontId="7" fillId="2" borderId="6" xfId="0" applyFont="1" applyFill="1" applyBorder="1" applyAlignment="1">
      <alignment horizontal="center" vertical="justify"/>
    </xf>
    <xf numFmtId="0" fontId="7" fillId="2" borderId="23" xfId="0" applyFont="1" applyFill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2" fillId="0" borderId="0" xfId="13" applyFont="1" applyFill="1" applyAlignment="1">
      <alignment horizontal="center" wrapText="1"/>
    </xf>
    <xf numFmtId="0" fontId="2" fillId="0" borderId="10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5" fontId="2" fillId="0" borderId="20" xfId="15" applyNumberFormat="1" applyFont="1" applyFill="1" applyBorder="1" applyAlignment="1">
      <alignment horizontal="center"/>
    </xf>
  </cellXfs>
  <cellStyles count="17">
    <cellStyle name="Comma" xfId="1" builtinId="3"/>
    <cellStyle name="Hyperlink" xfId="16" builtinId="8"/>
    <cellStyle name="Normal" xfId="0" builtinId="0"/>
    <cellStyle name="Normal 2" xfId="2" xr:uid="{00000000-0005-0000-0000-000003000000}"/>
    <cellStyle name="Normal 2 2" xfId="3" xr:uid="{00000000-0005-0000-0000-000004000000}"/>
    <cellStyle name="Normal 3" xfId="4" xr:uid="{00000000-0005-0000-0000-000005000000}"/>
    <cellStyle name="Normal_p2001ginka" xfId="5" xr:uid="{00000000-0005-0000-0000-000008000000}"/>
    <cellStyle name="Normal_POKBUD97" xfId="6" xr:uid="{00000000-0005-0000-0000-000009000000}"/>
    <cellStyle name="Normal_rasneri pensii pol" xfId="7" xr:uid="{00000000-0005-0000-0000-00000A000000}"/>
    <cellStyle name="Normal_STATB42000" xfId="8" xr:uid="{00000000-0005-0000-0000-00000E000000}"/>
    <cellStyle name="Normal_STATB42003_Valq" xfId="9" xr:uid="{00000000-0005-0000-0000-000010000000}"/>
    <cellStyle name="Normal_STATB42005posleden_var" xfId="10" xr:uid="{00000000-0005-0000-0000-000011000000}"/>
    <cellStyle name="Normal_statbul I.2000" xfId="11" xr:uid="{00000000-0005-0000-0000-000013000000}"/>
    <cellStyle name="Normal_TAB1op99" xfId="12" xr:uid="{00000000-0005-0000-0000-000014000000}"/>
    <cellStyle name="Normal_TOCHKI" xfId="13" xr:uid="{00000000-0005-0000-0000-000015000000}"/>
    <cellStyle name="Normal_ТАБ2000" xfId="14" xr:uid="{00000000-0005-0000-0000-000016000000}"/>
    <cellStyle name="Percent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spp2\MDIA4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B28"/>
  <sheetViews>
    <sheetView zoomScaleNormal="100" workbookViewId="0">
      <selection sqref="A1:B1"/>
    </sheetView>
  </sheetViews>
  <sheetFormatPr defaultRowHeight="12.75"/>
  <cols>
    <col min="1" max="1" width="11.7109375" style="287" customWidth="1"/>
    <col min="2" max="2" width="95.7109375" style="287" customWidth="1"/>
    <col min="3" max="16384" width="9.140625" style="287"/>
  </cols>
  <sheetData>
    <row r="1" spans="1:2" ht="66" customHeight="1">
      <c r="A1" s="378" t="s">
        <v>180</v>
      </c>
      <c r="B1" s="378"/>
    </row>
    <row r="2" spans="1:2" ht="15" customHeight="1">
      <c r="A2" s="290"/>
      <c r="B2" s="290"/>
    </row>
    <row r="3" spans="1:2" ht="15" customHeight="1">
      <c r="A3" s="290"/>
      <c r="B3" s="290"/>
    </row>
    <row r="4" spans="1:2" ht="15" customHeight="1">
      <c r="A4" s="291" t="s">
        <v>181</v>
      </c>
      <c r="B4" s="292" t="s">
        <v>182</v>
      </c>
    </row>
    <row r="5" spans="1:2" ht="15" customHeight="1">
      <c r="A5" s="375" t="s">
        <v>183</v>
      </c>
      <c r="B5" s="288" t="s">
        <v>210</v>
      </c>
    </row>
    <row r="6" spans="1:2" ht="15" customHeight="1">
      <c r="A6" s="375" t="s">
        <v>184</v>
      </c>
      <c r="B6" s="288" t="s">
        <v>211</v>
      </c>
    </row>
    <row r="7" spans="1:2" ht="15" customHeight="1">
      <c r="A7" s="375" t="s">
        <v>185</v>
      </c>
      <c r="B7" s="288" t="s">
        <v>212</v>
      </c>
    </row>
    <row r="8" spans="1:2" ht="15" customHeight="1">
      <c r="A8" s="375" t="s">
        <v>186</v>
      </c>
      <c r="B8" s="288" t="s">
        <v>213</v>
      </c>
    </row>
    <row r="9" spans="1:2" ht="15" customHeight="1">
      <c r="A9" s="375" t="s">
        <v>187</v>
      </c>
      <c r="B9" s="288" t="s">
        <v>214</v>
      </c>
    </row>
    <row r="10" spans="1:2" ht="30" customHeight="1">
      <c r="A10" s="375" t="s">
        <v>188</v>
      </c>
      <c r="B10" s="289" t="s">
        <v>215</v>
      </c>
    </row>
    <row r="11" spans="1:2" ht="30" customHeight="1">
      <c r="A11" s="375" t="s">
        <v>189</v>
      </c>
      <c r="B11" s="289" t="s">
        <v>216</v>
      </c>
    </row>
    <row r="12" spans="1:2" ht="30" customHeight="1">
      <c r="A12" s="375" t="s">
        <v>190</v>
      </c>
      <c r="B12" s="289" t="s">
        <v>217</v>
      </c>
    </row>
    <row r="13" spans="1:2" ht="30" customHeight="1">
      <c r="A13" s="375" t="s">
        <v>191</v>
      </c>
      <c r="B13" s="289" t="s">
        <v>218</v>
      </c>
    </row>
    <row r="14" spans="1:2" ht="45" customHeight="1">
      <c r="A14" s="375" t="s">
        <v>192</v>
      </c>
      <c r="B14" s="289" t="s">
        <v>219</v>
      </c>
    </row>
    <row r="15" spans="1:2" ht="30" customHeight="1">
      <c r="A15" s="375" t="s">
        <v>193</v>
      </c>
      <c r="B15" s="289" t="s">
        <v>220</v>
      </c>
    </row>
    <row r="16" spans="1:2" ht="30" customHeight="1">
      <c r="A16" s="375" t="s">
        <v>194</v>
      </c>
      <c r="B16" s="289" t="s">
        <v>221</v>
      </c>
    </row>
    <row r="17" spans="1:2" ht="45" customHeight="1">
      <c r="A17" s="375" t="s">
        <v>195</v>
      </c>
      <c r="B17" s="289" t="s">
        <v>222</v>
      </c>
    </row>
    <row r="18" spans="1:2" ht="45" customHeight="1">
      <c r="A18" s="375" t="s">
        <v>196</v>
      </c>
      <c r="B18" s="289" t="s">
        <v>223</v>
      </c>
    </row>
    <row r="19" spans="1:2" ht="45" customHeight="1">
      <c r="A19" s="375" t="s">
        <v>197</v>
      </c>
      <c r="B19" s="289" t="s">
        <v>224</v>
      </c>
    </row>
    <row r="20" spans="1:2" ht="15" customHeight="1">
      <c r="A20" s="375" t="s">
        <v>198</v>
      </c>
      <c r="B20" s="289" t="s">
        <v>225</v>
      </c>
    </row>
    <row r="21" spans="1:2" ht="30" customHeight="1">
      <c r="A21" s="375" t="s">
        <v>199</v>
      </c>
      <c r="B21" s="289" t="s">
        <v>226</v>
      </c>
    </row>
    <row r="22" spans="1:2" ht="30" customHeight="1">
      <c r="A22" s="375" t="s">
        <v>200</v>
      </c>
      <c r="B22" s="289" t="s">
        <v>227</v>
      </c>
    </row>
    <row r="23" spans="1:2" ht="30" customHeight="1">
      <c r="A23" s="375" t="s">
        <v>201</v>
      </c>
      <c r="B23" s="289" t="s">
        <v>228</v>
      </c>
    </row>
    <row r="24" spans="1:2" ht="30" customHeight="1">
      <c r="A24" s="375" t="s">
        <v>202</v>
      </c>
      <c r="B24" s="289" t="s">
        <v>203</v>
      </c>
    </row>
    <row r="25" spans="1:2" ht="30" customHeight="1">
      <c r="A25" s="375" t="s">
        <v>204</v>
      </c>
      <c r="B25" s="289" t="s">
        <v>229</v>
      </c>
    </row>
    <row r="26" spans="1:2" ht="30" customHeight="1">
      <c r="A26" s="375" t="s">
        <v>205</v>
      </c>
      <c r="B26" s="289" t="s">
        <v>230</v>
      </c>
    </row>
    <row r="27" spans="1:2" ht="30" customHeight="1">
      <c r="A27" s="375" t="s">
        <v>206</v>
      </c>
      <c r="B27" s="289" t="s">
        <v>231</v>
      </c>
    </row>
    <row r="28" spans="1:2" ht="30" customHeight="1">
      <c r="A28" s="375" t="s">
        <v>207</v>
      </c>
      <c r="B28" s="289" t="s">
        <v>232</v>
      </c>
    </row>
  </sheetData>
  <mergeCells count="1">
    <mergeCell ref="A1:B1"/>
  </mergeCells>
  <phoneticPr fontId="0" type="noConversion"/>
  <hyperlinks>
    <hyperlink ref="A5" location="'7.1-2025'!A1" display="7.1." xr:uid="{3974EF4E-0030-4A9C-B3E6-529CC918730A}"/>
    <hyperlink ref="A6" location="'7.2-2025 '!A1" display="7.2." xr:uid="{A8EF6ECB-D110-4ED3-99E2-58C5B19B8C89}"/>
    <hyperlink ref="A7" location="'7.3-2025'!A1" display="7.3." xr:uid="{1ED8D722-BCB2-4FA3-97BB-F6CD62183C26}"/>
    <hyperlink ref="A8" location="'7.4-2025'!A1" display="7.4." xr:uid="{7FB7E4FF-C7C6-4CEC-BE74-7DB1F52709D2}"/>
    <hyperlink ref="A9" location="'7.5-2025 '!A1" display="7.5." xr:uid="{8EB8F16A-0773-49EB-AC32-D155FB35F74E}"/>
    <hyperlink ref="A10" location="'7.6-2025'!A1" display="7.6." xr:uid="{746099B6-0974-494A-B33B-FC0582EC565E}"/>
    <hyperlink ref="A11" location="'7.7-2025'!A1" display="7.7." xr:uid="{FB9106E7-235D-4D01-96AA-2243FEF74B89}"/>
    <hyperlink ref="A12" location="'7.8-2025'!A1" display="7.8." xr:uid="{81E15F2C-9205-401C-8023-0E09EC193433}"/>
    <hyperlink ref="A13" location="'7.9-2025'!A1" display="7.9." xr:uid="{2B4FBE5D-4F21-49AA-B435-74F8F7F0D564}"/>
    <hyperlink ref="A14" location="'7.10-2025'!A1" display="7.10." xr:uid="{A83B5AF9-209E-4695-AA5B-67F8B803A2E7}"/>
    <hyperlink ref="A15" location="'7.11-2025'!A1" display="7.11." xr:uid="{BCB0C964-AAA4-4049-8866-B4AFE528442D}"/>
    <hyperlink ref="A16" location="'7.12-2025'!A1" display="7.12." xr:uid="{455A1209-17E5-4039-B998-7281D9AC163E}"/>
    <hyperlink ref="A17" location="'7.13-2025'!A1" display="7.13." xr:uid="{DBBBBB00-138C-496F-A1FB-7B6759C8B684}"/>
    <hyperlink ref="A18" location="'7.14-2025'!A1" display="7.14." xr:uid="{A5C29F41-4F91-4614-8A48-18618FB8FECF}"/>
    <hyperlink ref="A19" location="'7.15-2025'!A1" display="7.15." xr:uid="{A838A169-EAE0-4D04-890D-CFE1215CBDE3}"/>
    <hyperlink ref="A20" location="'7.16-2025'!A1" display="7.16." xr:uid="{8D0F2895-661A-4DED-8AAC-D596039F79DC}"/>
    <hyperlink ref="A21" location="'7.17-2025'!A1" display="7.17." xr:uid="{204B4194-B182-4BDD-8E17-D8B1CC07B888}"/>
    <hyperlink ref="A22" location="'7.18-2025'!A1" display="7.18." xr:uid="{67CF3CDC-FD20-4D76-993D-049DCD4D0F44}"/>
    <hyperlink ref="A23" location="'7.19-2025'!A1" display="7.19." xr:uid="{48893ED2-8BE4-4B5A-AD8F-D38E63B623A6}"/>
    <hyperlink ref="A24" location="'7.20-2025'!A1" display="7.20." xr:uid="{23384802-493D-4807-858D-F192A6F3780F}"/>
    <hyperlink ref="A25" location="'7.21-2025'!A1" display="7.21." xr:uid="{F54DDCA7-A059-4A7E-B629-2A1E83B69E08}"/>
    <hyperlink ref="A26" location="'7.22-2025'!A1" display="7.22." xr:uid="{1D57F796-B24F-4E6B-985D-A01C5E48B097}"/>
    <hyperlink ref="A27" location="'7.23-2025'!A1" display="7.23." xr:uid="{726DD04D-4010-43CC-98D7-95A025670771}"/>
    <hyperlink ref="A28" location="'7.24-2025'!A1" display="7.24." xr:uid="{B92CFEBA-68F3-48DC-896D-209204870A9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55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F44"/>
  <sheetViews>
    <sheetView topLeftCell="A10" workbookViewId="0"/>
  </sheetViews>
  <sheetFormatPr defaultColWidth="10.28515625" defaultRowHeight="12.75"/>
  <cols>
    <col min="1" max="1" width="50" style="221" customWidth="1"/>
    <col min="2" max="4" width="15.7109375" style="221" customWidth="1"/>
    <col min="5" max="6" width="10.28515625" style="220" customWidth="1"/>
    <col min="7" max="16384" width="10.28515625" style="221"/>
  </cols>
  <sheetData>
    <row r="1" spans="1:5">
      <c r="A1" s="376" t="s">
        <v>266</v>
      </c>
    </row>
    <row r="3" spans="1:5" ht="15" customHeight="1">
      <c r="A3" s="379" t="s">
        <v>256</v>
      </c>
      <c r="B3" s="379"/>
      <c r="C3" s="379"/>
      <c r="D3" s="379"/>
    </row>
    <row r="4" spans="1:5">
      <c r="A4" s="11"/>
      <c r="B4" s="11"/>
      <c r="C4" s="11"/>
      <c r="D4" s="11"/>
    </row>
    <row r="5" spans="1:5">
      <c r="B5" s="220"/>
      <c r="C5" s="220"/>
      <c r="D5" s="12"/>
    </row>
    <row r="6" spans="1:5" ht="60" customHeight="1">
      <c r="A6" s="158" t="s">
        <v>141</v>
      </c>
      <c r="B6" s="283" t="s">
        <v>257</v>
      </c>
      <c r="C6" s="283" t="s">
        <v>258</v>
      </c>
      <c r="D6" s="284" t="s">
        <v>259</v>
      </c>
    </row>
    <row r="7" spans="1:5" ht="15" customHeight="1">
      <c r="A7" s="188" t="s">
        <v>142</v>
      </c>
      <c r="B7" s="275">
        <f>SUM(B8+B16+B19+B31)</f>
        <v>2058008</v>
      </c>
      <c r="C7" s="275">
        <f>SUM(C8+C16+C19+C31)</f>
        <v>2068549</v>
      </c>
      <c r="D7" s="276">
        <v>976.9</v>
      </c>
    </row>
    <row r="8" spans="1:5" ht="15" customHeight="1">
      <c r="A8" s="189" t="s">
        <v>143</v>
      </c>
      <c r="B8" s="277">
        <f>SUM(B9:B15)</f>
        <v>1907182</v>
      </c>
      <c r="C8" s="277">
        <f>SUM(C9:C15)</f>
        <v>1910153</v>
      </c>
      <c r="D8" s="278">
        <v>958.77</v>
      </c>
      <c r="E8" s="222"/>
    </row>
    <row r="9" spans="1:5" ht="15" customHeight="1">
      <c r="A9" s="176" t="s">
        <v>51</v>
      </c>
      <c r="B9" s="87">
        <v>475978</v>
      </c>
      <c r="C9" s="87">
        <v>477268</v>
      </c>
      <c r="D9" s="223">
        <v>709.87</v>
      </c>
    </row>
    <row r="10" spans="1:5" ht="15" customHeight="1">
      <c r="A10" s="176" t="s">
        <v>44</v>
      </c>
      <c r="B10" s="87">
        <v>1428725</v>
      </c>
      <c r="C10" s="87">
        <v>1430379</v>
      </c>
      <c r="D10" s="223">
        <v>1041.8</v>
      </c>
    </row>
    <row r="11" spans="1:5" ht="15" customHeight="1">
      <c r="A11" s="176" t="s">
        <v>66</v>
      </c>
      <c r="B11" s="87">
        <v>35</v>
      </c>
      <c r="C11" s="87">
        <v>54</v>
      </c>
      <c r="D11" s="223">
        <v>724.42</v>
      </c>
    </row>
    <row r="12" spans="1:5" ht="15" customHeight="1">
      <c r="A12" s="178" t="s">
        <v>67</v>
      </c>
      <c r="B12" s="87">
        <v>162</v>
      </c>
      <c r="C12" s="87">
        <v>165</v>
      </c>
      <c r="D12" s="223">
        <v>832.71</v>
      </c>
    </row>
    <row r="13" spans="1:5" ht="15" customHeight="1">
      <c r="A13" s="178" t="s">
        <v>78</v>
      </c>
      <c r="B13" s="87">
        <v>428</v>
      </c>
      <c r="C13" s="87">
        <v>429</v>
      </c>
      <c r="D13" s="223">
        <v>834.94</v>
      </c>
    </row>
    <row r="14" spans="1:5" ht="15" customHeight="1">
      <c r="A14" s="178" t="s">
        <v>79</v>
      </c>
      <c r="B14" s="87">
        <v>1842</v>
      </c>
      <c r="C14" s="87">
        <v>1846</v>
      </c>
      <c r="D14" s="223">
        <v>912.63</v>
      </c>
    </row>
    <row r="15" spans="1:5" ht="15" customHeight="1">
      <c r="A15" s="176" t="s">
        <v>64</v>
      </c>
      <c r="B15" s="87">
        <v>12</v>
      </c>
      <c r="C15" s="87">
        <v>12</v>
      </c>
      <c r="D15" s="223">
        <v>724.54</v>
      </c>
    </row>
    <row r="16" spans="1:5" ht="15" customHeight="1">
      <c r="A16" s="189" t="s">
        <v>170</v>
      </c>
      <c r="B16" s="277">
        <f>SUM(B17:B18)</f>
        <v>81128</v>
      </c>
      <c r="C16" s="277">
        <f>SUM(C17:C18)</f>
        <v>81143</v>
      </c>
      <c r="D16" s="285">
        <v>1757.92</v>
      </c>
      <c r="E16" s="225"/>
    </row>
    <row r="17" spans="1:6" ht="15" customHeight="1">
      <c r="A17" s="176" t="s">
        <v>50</v>
      </c>
      <c r="B17" s="279">
        <v>36</v>
      </c>
      <c r="C17" s="280">
        <v>36</v>
      </c>
      <c r="D17" s="227">
        <v>900.67</v>
      </c>
    </row>
    <row r="18" spans="1:6" ht="15" customHeight="1">
      <c r="A18" s="168" t="s">
        <v>48</v>
      </c>
      <c r="B18" s="279">
        <v>81092</v>
      </c>
      <c r="C18" s="280">
        <v>81107</v>
      </c>
      <c r="D18" s="286">
        <v>1758.3</v>
      </c>
    </row>
    <row r="19" spans="1:6" ht="15" customHeight="1">
      <c r="A19" s="167" t="s">
        <v>146</v>
      </c>
      <c r="B19" s="277">
        <f>SUM(B20:B30)</f>
        <v>64557</v>
      </c>
      <c r="C19" s="277">
        <f>SUM(C20:C30)</f>
        <v>66220</v>
      </c>
      <c r="D19" s="281">
        <v>539.9</v>
      </c>
    </row>
    <row r="20" spans="1:6" ht="15" customHeight="1">
      <c r="A20" s="176" t="s">
        <v>45</v>
      </c>
      <c r="B20" s="226">
        <v>1</v>
      </c>
      <c r="C20" s="226">
        <v>1</v>
      </c>
      <c r="D20" s="227">
        <v>704.26</v>
      </c>
    </row>
    <row r="21" spans="1:6" ht="15" customHeight="1">
      <c r="A21" s="176" t="s">
        <v>1</v>
      </c>
      <c r="B21" s="228">
        <v>1627</v>
      </c>
      <c r="C21" s="228">
        <v>3213</v>
      </c>
      <c r="D21" s="227">
        <v>512.76</v>
      </c>
    </row>
    <row r="22" spans="1:6" ht="15" customHeight="1">
      <c r="A22" s="176" t="s">
        <v>2</v>
      </c>
      <c r="B22" s="226">
        <v>1</v>
      </c>
      <c r="C22" s="226">
        <v>1</v>
      </c>
      <c r="D22" s="227">
        <v>474.76</v>
      </c>
    </row>
    <row r="23" spans="1:6" ht="15" customHeight="1">
      <c r="A23" s="176" t="s">
        <v>3</v>
      </c>
      <c r="B23" s="226"/>
      <c r="C23" s="226"/>
      <c r="D23" s="227"/>
    </row>
    <row r="24" spans="1:6" ht="15" customHeight="1">
      <c r="A24" s="176" t="s">
        <v>6</v>
      </c>
      <c r="B24" s="226">
        <v>4</v>
      </c>
      <c r="C24" s="226">
        <v>4</v>
      </c>
      <c r="D24" s="227">
        <v>709.97</v>
      </c>
    </row>
    <row r="25" spans="1:6" ht="15" customHeight="1">
      <c r="A25" s="176" t="s">
        <v>7</v>
      </c>
      <c r="B25" s="226">
        <v>81</v>
      </c>
      <c r="C25" s="226">
        <v>158</v>
      </c>
      <c r="D25" s="227">
        <v>475.19</v>
      </c>
    </row>
    <row r="26" spans="1:6" ht="15" customHeight="1">
      <c r="A26" s="168" t="s">
        <v>8</v>
      </c>
      <c r="B26" s="226">
        <v>23</v>
      </c>
      <c r="C26" s="226">
        <v>23</v>
      </c>
      <c r="D26" s="227">
        <v>817.36</v>
      </c>
    </row>
    <row r="27" spans="1:6" s="220" customFormat="1" ht="15" customHeight="1">
      <c r="A27" s="176" t="s">
        <v>9</v>
      </c>
      <c r="B27" s="226">
        <v>1</v>
      </c>
      <c r="C27" s="226">
        <v>1</v>
      </c>
      <c r="D27" s="227">
        <v>550.11</v>
      </c>
      <c r="F27" s="229"/>
    </row>
    <row r="28" spans="1:6" s="220" customFormat="1" ht="15" customHeight="1">
      <c r="A28" s="176" t="s">
        <v>10</v>
      </c>
      <c r="B28" s="228">
        <v>55301</v>
      </c>
      <c r="C28" s="228">
        <v>55301</v>
      </c>
      <c r="D28" s="227">
        <v>567.37</v>
      </c>
    </row>
    <row r="29" spans="1:6" s="220" customFormat="1" ht="15" customHeight="1">
      <c r="A29" s="176" t="s">
        <v>4</v>
      </c>
      <c r="B29" s="228">
        <v>1172</v>
      </c>
      <c r="C29" s="228">
        <v>1172</v>
      </c>
      <c r="D29" s="227">
        <v>312.20999999999998</v>
      </c>
    </row>
    <row r="30" spans="1:6" s="220" customFormat="1" ht="15" customHeight="1">
      <c r="A30" s="176" t="s">
        <v>5</v>
      </c>
      <c r="B30" s="228">
        <v>6346</v>
      </c>
      <c r="C30" s="228">
        <v>6346</v>
      </c>
      <c r="D30" s="227">
        <v>349.3</v>
      </c>
    </row>
    <row r="31" spans="1:6" ht="15" customHeight="1">
      <c r="A31" s="167" t="s">
        <v>171</v>
      </c>
      <c r="B31" s="282">
        <f>SUM(B32+B36)</f>
        <v>5141</v>
      </c>
      <c r="C31" s="282">
        <f>SUM(C32+C36)</f>
        <v>11033</v>
      </c>
      <c r="D31" s="281">
        <v>868.84</v>
      </c>
    </row>
    <row r="32" spans="1:6" ht="15" customHeight="1">
      <c r="A32" s="166" t="s">
        <v>20</v>
      </c>
      <c r="B32" s="282">
        <f>SUM(B33:B35)</f>
        <v>5136</v>
      </c>
      <c r="C32" s="282">
        <f>SUM(C33:C35)</f>
        <v>11022</v>
      </c>
      <c r="D32" s="281">
        <v>868.86</v>
      </c>
    </row>
    <row r="33" spans="1:5" ht="30" customHeight="1">
      <c r="A33" s="168" t="s">
        <v>52</v>
      </c>
      <c r="B33" s="228">
        <v>5084</v>
      </c>
      <c r="C33" s="228">
        <v>10901</v>
      </c>
      <c r="D33" s="227">
        <v>868.52</v>
      </c>
    </row>
    <row r="34" spans="1:5" ht="30" customHeight="1">
      <c r="A34" s="168" t="s">
        <v>68</v>
      </c>
      <c r="B34" s="226">
        <v>36</v>
      </c>
      <c r="C34" s="226">
        <v>78</v>
      </c>
      <c r="D34" s="227">
        <v>825.47</v>
      </c>
    </row>
    <row r="35" spans="1:5" ht="30" customHeight="1">
      <c r="A35" s="168" t="s">
        <v>77</v>
      </c>
      <c r="B35" s="226">
        <v>16</v>
      </c>
      <c r="C35" s="226">
        <v>43</v>
      </c>
      <c r="D35" s="227">
        <v>1073.99</v>
      </c>
    </row>
    <row r="36" spans="1:5" ht="15" customHeight="1">
      <c r="A36" s="166" t="s">
        <v>21</v>
      </c>
      <c r="B36" s="282">
        <f>SUM(B37)</f>
        <v>5</v>
      </c>
      <c r="C36" s="282">
        <f>SUM(C37)</f>
        <v>11</v>
      </c>
      <c r="D36" s="281">
        <v>846.48</v>
      </c>
    </row>
    <row r="37" spans="1:5" ht="30" customHeight="1">
      <c r="A37" s="190" t="s">
        <v>52</v>
      </c>
      <c r="B37" s="230">
        <v>5</v>
      </c>
      <c r="C37" s="230">
        <v>11</v>
      </c>
      <c r="D37" s="224">
        <v>846.48</v>
      </c>
    </row>
    <row r="38" spans="1:5" ht="15" customHeight="1">
      <c r="A38" s="380" t="s">
        <v>169</v>
      </c>
      <c r="B38" s="381"/>
      <c r="C38" s="381"/>
      <c r="D38" s="381"/>
      <c r="E38" s="7"/>
    </row>
    <row r="39" spans="1:5" ht="15" customHeight="1">
      <c r="A39" s="382" t="s">
        <v>88</v>
      </c>
      <c r="B39" s="382"/>
      <c r="C39" s="382"/>
      <c r="D39" s="382"/>
      <c r="E39" s="7"/>
    </row>
    <row r="40" spans="1:5" ht="15" customHeight="1">
      <c r="A40" s="384" t="s">
        <v>262</v>
      </c>
      <c r="B40" s="385"/>
      <c r="C40" s="385"/>
      <c r="D40" s="385"/>
      <c r="E40" s="7"/>
    </row>
    <row r="41" spans="1:5" ht="15" customHeight="1">
      <c r="A41" s="382" t="s">
        <v>260</v>
      </c>
      <c r="B41" s="382"/>
      <c r="C41" s="382"/>
      <c r="D41" s="382"/>
      <c r="E41" s="7"/>
    </row>
    <row r="42" spans="1:5" ht="30" customHeight="1">
      <c r="A42" s="383" t="s">
        <v>261</v>
      </c>
      <c r="B42" s="383"/>
      <c r="C42" s="383"/>
      <c r="D42" s="383"/>
      <c r="E42" s="2"/>
    </row>
    <row r="43" spans="1:5">
      <c r="A43" s="383"/>
      <c r="B43" s="383"/>
      <c r="C43" s="383"/>
      <c r="D43" s="383"/>
    </row>
    <row r="44" spans="1:5">
      <c r="A44" s="383"/>
      <c r="B44" s="383"/>
      <c r="C44" s="383"/>
      <c r="D44" s="383"/>
    </row>
  </sheetData>
  <mergeCells count="8">
    <mergeCell ref="A3:D3"/>
    <mergeCell ref="A38:D38"/>
    <mergeCell ref="A39:D39"/>
    <mergeCell ref="A43:D43"/>
    <mergeCell ref="A44:D44"/>
    <mergeCell ref="A40:D40"/>
    <mergeCell ref="A41:D41"/>
    <mergeCell ref="A42:D42"/>
  </mergeCells>
  <phoneticPr fontId="10" type="noConversion"/>
  <hyperlinks>
    <hyperlink ref="A1" location="'7'!A1" display="към съдържание" xr:uid="{71076AB9-983E-479C-9FEA-E4A4E3C7401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54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0"/>
  <dimension ref="A1:G39"/>
  <sheetViews>
    <sheetView workbookViewId="0"/>
  </sheetViews>
  <sheetFormatPr defaultRowHeight="12.75"/>
  <cols>
    <col min="1" max="1" width="49.85546875" style="68" customWidth="1"/>
    <col min="2" max="4" width="15.7109375" style="68" customWidth="1"/>
    <col min="5" max="16384" width="9.140625" style="68"/>
  </cols>
  <sheetData>
    <row r="1" spans="1:7">
      <c r="A1" s="377" t="s">
        <v>266</v>
      </c>
    </row>
    <row r="3" spans="1:7" ht="30" customHeight="1">
      <c r="A3" s="386" t="s">
        <v>233</v>
      </c>
      <c r="B3" s="387"/>
      <c r="C3" s="387"/>
      <c r="D3" s="387"/>
    </row>
    <row r="4" spans="1:7" ht="15" customHeight="1">
      <c r="A4" s="69"/>
      <c r="B4" s="69"/>
      <c r="C4" s="69"/>
      <c r="D4" s="69"/>
    </row>
    <row r="5" spans="1:7" ht="15" customHeight="1">
      <c r="A5" s="70"/>
      <c r="B5" s="70"/>
      <c r="C5" s="70"/>
      <c r="G5" s="71"/>
    </row>
    <row r="6" spans="1:7" ht="30" customHeight="1">
      <c r="A6" s="388" t="s">
        <v>141</v>
      </c>
      <c r="B6" s="390" t="s">
        <v>252</v>
      </c>
      <c r="C6" s="391"/>
      <c r="D6" s="392"/>
      <c r="G6" s="71"/>
    </row>
    <row r="7" spans="1:7" ht="15" customHeight="1">
      <c r="A7" s="389"/>
      <c r="B7" s="243" t="s">
        <v>33</v>
      </c>
      <c r="C7" s="156" t="s">
        <v>34</v>
      </c>
      <c r="D7" s="156" t="s">
        <v>22</v>
      </c>
      <c r="E7" s="71"/>
    </row>
    <row r="8" spans="1:7" ht="15" customHeight="1">
      <c r="A8" s="188" t="s">
        <v>142</v>
      </c>
      <c r="B8" s="239">
        <v>910.80525678404751</v>
      </c>
      <c r="C8" s="240">
        <v>926.74144101693093</v>
      </c>
      <c r="D8" s="240">
        <v>606.11369198271166</v>
      </c>
    </row>
    <row r="9" spans="1:7" ht="15" customHeight="1">
      <c r="A9" s="189" t="s">
        <v>143</v>
      </c>
      <c r="B9" s="241">
        <v>890.06253833462131</v>
      </c>
      <c r="C9" s="241">
        <v>906.01220179008499</v>
      </c>
      <c r="D9" s="241">
        <v>593.97255321974342</v>
      </c>
    </row>
    <row r="10" spans="1:7" ht="15" customHeight="1">
      <c r="A10" s="176" t="s">
        <v>51</v>
      </c>
      <c r="B10" s="173">
        <v>675.15356363448632</v>
      </c>
      <c r="C10" s="173">
        <v>705.52956836838314</v>
      </c>
      <c r="D10" s="173">
        <v>510.81674432457481</v>
      </c>
    </row>
    <row r="11" spans="1:7" ht="15" customHeight="1">
      <c r="A11" s="176" t="s">
        <v>44</v>
      </c>
      <c r="B11" s="27">
        <v>963.25174477970904</v>
      </c>
      <c r="C11" s="27">
        <v>964.63851337648998</v>
      </c>
      <c r="D11" s="27">
        <v>875.82663977048594</v>
      </c>
    </row>
    <row r="12" spans="1:7" ht="15" customHeight="1">
      <c r="A12" s="176" t="s">
        <v>66</v>
      </c>
      <c r="B12" s="173">
        <v>535.9106896551724</v>
      </c>
      <c r="C12" s="173">
        <v>630.5</v>
      </c>
      <c r="D12" s="173">
        <v>434.565</v>
      </c>
    </row>
    <row r="13" spans="1:7" ht="15" customHeight="1">
      <c r="A13" s="178" t="s">
        <v>67</v>
      </c>
      <c r="B13" s="173">
        <v>625.66805369127519</v>
      </c>
      <c r="C13" s="173">
        <v>647.10977099236641</v>
      </c>
      <c r="D13" s="173">
        <v>469.62</v>
      </c>
    </row>
    <row r="14" spans="1:7" ht="15" customHeight="1">
      <c r="A14" s="178" t="s">
        <v>78</v>
      </c>
      <c r="B14" s="173">
        <v>675.79112195121957</v>
      </c>
      <c r="C14" s="173">
        <v>677.78585185185193</v>
      </c>
      <c r="D14" s="173">
        <v>514.21800000000007</v>
      </c>
    </row>
    <row r="15" spans="1:7" ht="15" customHeight="1">
      <c r="A15" s="178" t="s">
        <v>80</v>
      </c>
      <c r="B15" s="173">
        <v>687.50851296829956</v>
      </c>
      <c r="C15" s="173">
        <v>687.88027136258654</v>
      </c>
      <c r="D15" s="173">
        <v>472.88000000000005</v>
      </c>
    </row>
    <row r="16" spans="1:7" ht="15" customHeight="1">
      <c r="A16" s="176" t="s">
        <v>64</v>
      </c>
      <c r="B16" s="173">
        <v>564.58727272727276</v>
      </c>
      <c r="C16" s="173">
        <v>598.97749999999996</v>
      </c>
      <c r="D16" s="173">
        <v>472.88000000000005</v>
      </c>
    </row>
    <row r="17" spans="1:5" ht="15" customHeight="1">
      <c r="A17" s="189" t="s">
        <v>170</v>
      </c>
      <c r="B17" s="264">
        <v>1788.2767297564596</v>
      </c>
      <c r="C17" s="264">
        <v>1818.9625267027418</v>
      </c>
      <c r="D17" s="241">
        <v>1015.4098834574296</v>
      </c>
    </row>
    <row r="18" spans="1:5" ht="15" customHeight="1">
      <c r="A18" s="176" t="s">
        <v>50</v>
      </c>
      <c r="B18" s="173">
        <v>828.76638888888886</v>
      </c>
      <c r="C18" s="173">
        <v>838.93457142857142</v>
      </c>
      <c r="D18" s="173">
        <v>472.88</v>
      </c>
    </row>
    <row r="19" spans="1:5" ht="15" customHeight="1">
      <c r="A19" s="168" t="s">
        <v>48</v>
      </c>
      <c r="B19" s="177">
        <v>1788.7039488460684</v>
      </c>
      <c r="C19" s="177">
        <v>1819.4036060746344</v>
      </c>
      <c r="D19" s="173">
        <v>1015.5855731865284</v>
      </c>
    </row>
    <row r="20" spans="1:5" ht="15" customHeight="1">
      <c r="A20" s="167" t="s">
        <v>146</v>
      </c>
      <c r="B20" s="241">
        <v>448.56387613072218</v>
      </c>
      <c r="C20" s="241">
        <v>449.09066405890474</v>
      </c>
      <c r="D20" s="241">
        <v>376.4182773109244</v>
      </c>
      <c r="E20" s="71"/>
    </row>
    <row r="21" spans="1:5" ht="15" customHeight="1">
      <c r="A21" s="176" t="s">
        <v>45</v>
      </c>
      <c r="B21" s="173">
        <v>472.88</v>
      </c>
      <c r="C21" s="173"/>
      <c r="D21" s="173">
        <v>472.88</v>
      </c>
      <c r="E21" s="71"/>
    </row>
    <row r="22" spans="1:5" ht="15" customHeight="1">
      <c r="A22" s="176" t="s">
        <v>1</v>
      </c>
      <c r="B22" s="173">
        <v>460.59020767778475</v>
      </c>
      <c r="C22" s="173">
        <v>458.61919797687858</v>
      </c>
      <c r="D22" s="173">
        <v>473.8969268292683</v>
      </c>
      <c r="E22" s="71"/>
    </row>
    <row r="23" spans="1:5" ht="15" customHeight="1">
      <c r="A23" s="176" t="s">
        <v>2</v>
      </c>
      <c r="B23" s="173">
        <v>472.88</v>
      </c>
      <c r="C23" s="173"/>
      <c r="D23" s="173">
        <v>472.88</v>
      </c>
      <c r="E23" s="71"/>
    </row>
    <row r="24" spans="1:5" ht="15" customHeight="1">
      <c r="A24" s="176" t="s">
        <v>3</v>
      </c>
      <c r="B24" s="173"/>
      <c r="C24" s="173"/>
      <c r="D24" s="173"/>
    </row>
    <row r="25" spans="1:5" ht="15" customHeight="1">
      <c r="A25" s="176" t="s">
        <v>6</v>
      </c>
      <c r="B25" s="173">
        <v>700</v>
      </c>
      <c r="C25" s="173">
        <v>700</v>
      </c>
      <c r="D25" s="173"/>
    </row>
    <row r="26" spans="1:5" ht="15" customHeight="1">
      <c r="A26" s="176" t="s">
        <v>7</v>
      </c>
      <c r="B26" s="173">
        <v>429.83587500000004</v>
      </c>
      <c r="C26" s="173">
        <v>429.83587500000004</v>
      </c>
      <c r="D26" s="173"/>
    </row>
    <row r="27" spans="1:5" ht="15" customHeight="1">
      <c r="A27" s="168" t="s">
        <v>8</v>
      </c>
      <c r="B27" s="173">
        <v>614.73800000000006</v>
      </c>
      <c r="C27" s="173">
        <v>630.5</v>
      </c>
      <c r="D27" s="173">
        <v>472.88</v>
      </c>
    </row>
    <row r="28" spans="1:5" ht="15" customHeight="1">
      <c r="A28" s="176" t="s">
        <v>9</v>
      </c>
      <c r="B28" s="173">
        <v>300.13</v>
      </c>
      <c r="C28" s="173">
        <v>300.13</v>
      </c>
      <c r="D28" s="173"/>
    </row>
    <row r="29" spans="1:5" ht="15" customHeight="1">
      <c r="A29" s="176" t="s">
        <v>10</v>
      </c>
      <c r="B29" s="173">
        <v>464.60393116199691</v>
      </c>
      <c r="C29" s="173">
        <v>464.60393116199691</v>
      </c>
      <c r="D29" s="173"/>
    </row>
    <row r="30" spans="1:5" ht="15" customHeight="1">
      <c r="A30" s="176" t="s">
        <v>4</v>
      </c>
      <c r="B30" s="173">
        <v>300.13</v>
      </c>
      <c r="C30" s="173">
        <v>300.13</v>
      </c>
      <c r="D30" s="173">
        <v>300.13000000000005</v>
      </c>
    </row>
    <row r="31" spans="1:5" ht="15" customHeight="1">
      <c r="A31" s="176" t="s">
        <v>5</v>
      </c>
      <c r="B31" s="173">
        <v>333.47999999999996</v>
      </c>
      <c r="C31" s="173">
        <v>333.47999999999996</v>
      </c>
      <c r="D31" s="173"/>
    </row>
    <row r="32" spans="1:5" ht="15" customHeight="1">
      <c r="A32" s="167" t="s">
        <v>171</v>
      </c>
      <c r="B32" s="241">
        <v>732.59150853513313</v>
      </c>
      <c r="C32" s="241">
        <v>766.17925483956515</v>
      </c>
      <c r="D32" s="241">
        <v>632.62355958958176</v>
      </c>
    </row>
    <row r="33" spans="1:4" ht="15" customHeight="1">
      <c r="A33" s="166" t="s">
        <v>20</v>
      </c>
      <c r="B33" s="241">
        <v>732.5607788595272</v>
      </c>
      <c r="C33" s="241">
        <v>766.18278013807753</v>
      </c>
      <c r="D33" s="241">
        <v>632.62355958958176</v>
      </c>
    </row>
    <row r="34" spans="1:4" ht="30" customHeight="1">
      <c r="A34" s="168" t="s">
        <v>85</v>
      </c>
      <c r="B34" s="238">
        <v>732.96148534725012</v>
      </c>
      <c r="C34" s="238">
        <v>767.10321610738254</v>
      </c>
      <c r="D34" s="238">
        <v>631.78571201272871</v>
      </c>
    </row>
    <row r="35" spans="1:4" ht="30" customHeight="1">
      <c r="A35" s="168" t="s">
        <v>86</v>
      </c>
      <c r="B35" s="173">
        <v>629.27114285714288</v>
      </c>
      <c r="C35" s="173">
        <v>653.61933333333343</v>
      </c>
      <c r="D35" s="173">
        <v>483.18199999999996</v>
      </c>
    </row>
    <row r="36" spans="1:4" ht="30" customHeight="1">
      <c r="A36" s="168" t="s">
        <v>77</v>
      </c>
      <c r="B36" s="173">
        <v>833.73687500000005</v>
      </c>
      <c r="C36" s="173">
        <v>761.48090909090922</v>
      </c>
      <c r="D36" s="173">
        <v>992.7</v>
      </c>
    </row>
    <row r="37" spans="1:4" ht="15" customHeight="1">
      <c r="A37" s="166" t="s">
        <v>21</v>
      </c>
      <c r="B37" s="241">
        <v>763.524</v>
      </c>
      <c r="C37" s="241">
        <v>763.524</v>
      </c>
      <c r="D37" s="241"/>
    </row>
    <row r="38" spans="1:4" ht="30" customHeight="1">
      <c r="A38" s="190" t="s">
        <v>85</v>
      </c>
      <c r="B38" s="242">
        <v>763.524</v>
      </c>
      <c r="C38" s="242">
        <v>763.524</v>
      </c>
      <c r="D38" s="242"/>
    </row>
    <row r="39" spans="1:4">
      <c r="A39" s="75"/>
    </row>
  </sheetData>
  <mergeCells count="3">
    <mergeCell ref="A3:D3"/>
    <mergeCell ref="A6:A7"/>
    <mergeCell ref="B6:D6"/>
  </mergeCells>
  <phoneticPr fontId="0" type="noConversion"/>
  <hyperlinks>
    <hyperlink ref="A1" location="'7'!A1" display="към съдържание" xr:uid="{D4A8B8AA-ED2F-4995-ADEA-977D69BA4EA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29" pageOrder="overThenDown" orientation="portrait" r:id="rId1"/>
  <headerFooter alignWithMargins="0">
    <oddFooter>&amp;C&amp;P</oddFooter>
  </headerFooter>
  <rowBreaks count="1" manualBreakCount="1">
    <brk id="46" max="655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4"/>
  <dimension ref="A1:M725"/>
  <sheetViews>
    <sheetView zoomScaleNormal="100" workbookViewId="0"/>
  </sheetViews>
  <sheetFormatPr defaultRowHeight="12.75"/>
  <cols>
    <col min="1" max="1" width="40.7109375" style="68" customWidth="1"/>
    <col min="2" max="10" width="10.7109375" style="68" customWidth="1"/>
    <col min="11" max="16384" width="9.140625" style="68"/>
  </cols>
  <sheetData>
    <row r="1" spans="1:13">
      <c r="A1" s="377" t="s">
        <v>266</v>
      </c>
    </row>
    <row r="3" spans="1:13" ht="30" customHeight="1">
      <c r="A3" s="386" t="s">
        <v>253</v>
      </c>
      <c r="B3" s="387"/>
      <c r="C3" s="387"/>
      <c r="D3" s="387"/>
      <c r="E3" s="387"/>
      <c r="F3" s="387"/>
      <c r="G3" s="387"/>
      <c r="H3" s="387"/>
      <c r="I3" s="387"/>
      <c r="J3" s="387"/>
    </row>
    <row r="4" spans="1:13">
      <c r="A4" s="82"/>
      <c r="B4" s="69"/>
      <c r="C4" s="69"/>
      <c r="D4" s="69"/>
      <c r="E4" s="69"/>
      <c r="F4" s="69"/>
      <c r="G4" s="69"/>
      <c r="H4" s="69"/>
      <c r="I4" s="69"/>
      <c r="J4" s="69"/>
    </row>
    <row r="5" spans="1:13">
      <c r="A5" s="81"/>
      <c r="B5" s="70"/>
      <c r="C5" s="70"/>
      <c r="F5" s="71"/>
    </row>
    <row r="6" spans="1:13" ht="15" customHeight="1">
      <c r="A6" s="393" t="s">
        <v>141</v>
      </c>
      <c r="B6" s="398" t="s">
        <v>16</v>
      </c>
      <c r="C6" s="399"/>
      <c r="D6" s="400"/>
      <c r="E6" s="395" t="s">
        <v>172</v>
      </c>
      <c r="F6" s="396"/>
      <c r="G6" s="397"/>
      <c r="H6" s="395" t="s">
        <v>173</v>
      </c>
      <c r="I6" s="396"/>
      <c r="J6" s="397"/>
    </row>
    <row r="7" spans="1:13" ht="15" customHeight="1">
      <c r="A7" s="394"/>
      <c r="B7" s="231" t="s">
        <v>16</v>
      </c>
      <c r="C7" s="231" t="s">
        <v>39</v>
      </c>
      <c r="D7" s="231" t="s">
        <v>40</v>
      </c>
      <c r="E7" s="231" t="s">
        <v>16</v>
      </c>
      <c r="F7" s="231" t="s">
        <v>39</v>
      </c>
      <c r="G7" s="231" t="s">
        <v>40</v>
      </c>
      <c r="H7" s="231" t="s">
        <v>16</v>
      </c>
      <c r="I7" s="231" t="s">
        <v>39</v>
      </c>
      <c r="J7" s="231" t="s">
        <v>40</v>
      </c>
    </row>
    <row r="8" spans="1:13" ht="15" customHeight="1">
      <c r="A8" s="233" t="s">
        <v>142</v>
      </c>
      <c r="B8" s="74">
        <f>B9+B17+B20+B32</f>
        <v>2058008</v>
      </c>
      <c r="C8" s="74">
        <f t="shared" ref="C8:J8" si="0">C9+C17+C20+C32</f>
        <v>835398</v>
      </c>
      <c r="D8" s="74">
        <f t="shared" si="0"/>
        <v>1222610</v>
      </c>
      <c r="E8" s="74">
        <f t="shared" si="0"/>
        <v>1954071</v>
      </c>
      <c r="F8" s="74">
        <f t="shared" si="0"/>
        <v>812582</v>
      </c>
      <c r="G8" s="74">
        <f t="shared" si="0"/>
        <v>1141489</v>
      </c>
      <c r="H8" s="74">
        <f t="shared" si="0"/>
        <v>103937</v>
      </c>
      <c r="I8" s="74">
        <f t="shared" si="0"/>
        <v>22816</v>
      </c>
      <c r="J8" s="74">
        <f t="shared" si="0"/>
        <v>81121</v>
      </c>
    </row>
    <row r="9" spans="1:13" ht="15" customHeight="1">
      <c r="A9" s="189" t="s">
        <v>143</v>
      </c>
      <c r="B9" s="293">
        <f t="shared" ref="B9:I9" si="1">B10+B11+B12+B13+B14+B15+B16</f>
        <v>1907182</v>
      </c>
      <c r="C9" s="293">
        <f t="shared" si="1"/>
        <v>719193</v>
      </c>
      <c r="D9" s="293">
        <f t="shared" si="1"/>
        <v>1187989</v>
      </c>
      <c r="E9" s="293">
        <f t="shared" si="1"/>
        <v>1808272</v>
      </c>
      <c r="F9" s="293">
        <f t="shared" si="1"/>
        <v>696939</v>
      </c>
      <c r="G9" s="293">
        <f t="shared" si="1"/>
        <v>1111333</v>
      </c>
      <c r="H9" s="293">
        <f t="shared" si="1"/>
        <v>98910</v>
      </c>
      <c r="I9" s="293">
        <f t="shared" si="1"/>
        <v>22254</v>
      </c>
      <c r="J9" s="293">
        <f>J10+J11+J12+J13+J14+J15+J16</f>
        <v>76656</v>
      </c>
    </row>
    <row r="10" spans="1:13" ht="15" customHeight="1">
      <c r="A10" s="234" t="s">
        <v>51</v>
      </c>
      <c r="B10" s="74">
        <f t="shared" ref="B10:B31" si="2">C10+D10</f>
        <v>475978</v>
      </c>
      <c r="C10" s="74">
        <f>F10+I10</f>
        <v>200273</v>
      </c>
      <c r="D10" s="74">
        <f>G10+J10</f>
        <v>275705</v>
      </c>
      <c r="E10" s="74">
        <f t="shared" ref="E10:E38" si="3">F10+G10</f>
        <v>399915</v>
      </c>
      <c r="F10" s="74">
        <v>179560</v>
      </c>
      <c r="G10" s="74">
        <v>220355</v>
      </c>
      <c r="H10" s="74">
        <f t="shared" ref="H10:H16" si="4">I10+J10</f>
        <v>76063</v>
      </c>
      <c r="I10" s="74">
        <v>20713</v>
      </c>
      <c r="J10" s="74">
        <v>55350</v>
      </c>
      <c r="M10" s="77"/>
    </row>
    <row r="11" spans="1:13" ht="15" customHeight="1">
      <c r="A11" s="234" t="s">
        <v>44</v>
      </c>
      <c r="B11" s="74">
        <f t="shared" si="2"/>
        <v>1428725</v>
      </c>
      <c r="C11" s="74">
        <f>F11+I11</f>
        <v>518664</v>
      </c>
      <c r="D11" s="74">
        <f>G11+J11</f>
        <v>910061</v>
      </c>
      <c r="E11" s="74">
        <f t="shared" si="3"/>
        <v>1405922</v>
      </c>
      <c r="F11" s="74">
        <v>517135</v>
      </c>
      <c r="G11" s="74">
        <v>888787</v>
      </c>
      <c r="H11" s="74">
        <f>I11+J11</f>
        <v>22803</v>
      </c>
      <c r="I11" s="74">
        <v>1529</v>
      </c>
      <c r="J11" s="74">
        <v>21274</v>
      </c>
      <c r="M11" s="77"/>
    </row>
    <row r="12" spans="1:13" ht="15" customHeight="1">
      <c r="A12" s="234" t="s">
        <v>66</v>
      </c>
      <c r="B12" s="74">
        <f t="shared" si="2"/>
        <v>35</v>
      </c>
      <c r="C12" s="74">
        <f>F12+I12</f>
        <v>4</v>
      </c>
      <c r="D12" s="74">
        <f t="shared" ref="D12:D36" si="5">G12+J12</f>
        <v>31</v>
      </c>
      <c r="E12" s="74">
        <f t="shared" si="3"/>
        <v>21</v>
      </c>
      <c r="F12" s="74"/>
      <c r="G12" s="74">
        <v>21</v>
      </c>
      <c r="H12" s="74">
        <f t="shared" si="4"/>
        <v>14</v>
      </c>
      <c r="I12" s="74">
        <v>4</v>
      </c>
      <c r="J12" s="74">
        <v>10</v>
      </c>
      <c r="M12" s="77"/>
    </row>
    <row r="13" spans="1:13" ht="15" customHeight="1">
      <c r="A13" s="235" t="s">
        <v>67</v>
      </c>
      <c r="B13" s="74">
        <f>C13+D13</f>
        <v>162</v>
      </c>
      <c r="C13" s="74">
        <f>F13+I13</f>
        <v>26</v>
      </c>
      <c r="D13" s="74">
        <f>G13+J13</f>
        <v>136</v>
      </c>
      <c r="E13" s="74">
        <f t="shared" si="3"/>
        <v>144</v>
      </c>
      <c r="F13" s="74">
        <v>19</v>
      </c>
      <c r="G13" s="74">
        <v>125</v>
      </c>
      <c r="H13" s="74">
        <f>I13+J13</f>
        <v>18</v>
      </c>
      <c r="I13" s="74">
        <v>7</v>
      </c>
      <c r="J13" s="74">
        <v>11</v>
      </c>
      <c r="M13" s="77"/>
    </row>
    <row r="14" spans="1:13" ht="15" customHeight="1">
      <c r="A14" s="235" t="s">
        <v>78</v>
      </c>
      <c r="B14" s="74">
        <f>C14+D14</f>
        <v>428</v>
      </c>
      <c r="C14" s="74">
        <f>F14+I14</f>
        <v>84</v>
      </c>
      <c r="D14" s="74">
        <f t="shared" si="5"/>
        <v>344</v>
      </c>
      <c r="E14" s="74">
        <f t="shared" si="3"/>
        <v>423</v>
      </c>
      <c r="F14" s="74">
        <v>84</v>
      </c>
      <c r="G14" s="74">
        <v>339</v>
      </c>
      <c r="H14" s="74">
        <f>I14+J14</f>
        <v>5</v>
      </c>
      <c r="I14" s="74"/>
      <c r="J14" s="74">
        <v>5</v>
      </c>
      <c r="M14" s="77"/>
    </row>
    <row r="15" spans="1:13" ht="30" customHeight="1">
      <c r="A15" s="235" t="s">
        <v>79</v>
      </c>
      <c r="B15" s="74">
        <f t="shared" si="2"/>
        <v>1842</v>
      </c>
      <c r="C15" s="74">
        <f>F15+I15</f>
        <v>139</v>
      </c>
      <c r="D15" s="74">
        <f t="shared" si="5"/>
        <v>1703</v>
      </c>
      <c r="E15" s="74">
        <f t="shared" si="3"/>
        <v>1838</v>
      </c>
      <c r="F15" s="74">
        <v>138</v>
      </c>
      <c r="G15" s="74">
        <v>1700</v>
      </c>
      <c r="H15" s="74">
        <f t="shared" si="4"/>
        <v>4</v>
      </c>
      <c r="I15" s="74">
        <v>1</v>
      </c>
      <c r="J15" s="74">
        <v>3</v>
      </c>
      <c r="M15" s="77"/>
    </row>
    <row r="16" spans="1:13" ht="15" customHeight="1">
      <c r="A16" s="234" t="s">
        <v>64</v>
      </c>
      <c r="B16" s="74">
        <f t="shared" si="2"/>
        <v>12</v>
      </c>
      <c r="C16" s="74">
        <f>F16+I16</f>
        <v>3</v>
      </c>
      <c r="D16" s="74">
        <f t="shared" si="5"/>
        <v>9</v>
      </c>
      <c r="E16" s="74">
        <f t="shared" si="3"/>
        <v>9</v>
      </c>
      <c r="F16" s="74">
        <v>3</v>
      </c>
      <c r="G16" s="74">
        <v>6</v>
      </c>
      <c r="H16" s="74">
        <f t="shared" si="4"/>
        <v>3</v>
      </c>
      <c r="I16" s="74"/>
      <c r="J16" s="74">
        <v>3</v>
      </c>
      <c r="M16" s="77"/>
    </row>
    <row r="17" spans="1:13" ht="15" customHeight="1">
      <c r="A17" s="166" t="s">
        <v>170</v>
      </c>
      <c r="B17" s="293">
        <f>B18+B19</f>
        <v>81128</v>
      </c>
      <c r="C17" s="293">
        <f t="shared" ref="C17:H17" si="6">C18+C19</f>
        <v>75104</v>
      </c>
      <c r="D17" s="293">
        <f t="shared" si="6"/>
        <v>6024</v>
      </c>
      <c r="E17" s="293">
        <f t="shared" si="6"/>
        <v>77913</v>
      </c>
      <c r="F17" s="293">
        <f t="shared" si="6"/>
        <v>74914</v>
      </c>
      <c r="G17" s="293">
        <f t="shared" si="6"/>
        <v>2999</v>
      </c>
      <c r="H17" s="293">
        <f t="shared" si="6"/>
        <v>3215</v>
      </c>
      <c r="I17" s="293">
        <f>I18+I19</f>
        <v>190</v>
      </c>
      <c r="J17" s="293">
        <f>J18+J19</f>
        <v>3025</v>
      </c>
      <c r="M17" s="77"/>
    </row>
    <row r="18" spans="1:13" ht="15" customHeight="1">
      <c r="A18" s="234" t="s">
        <v>50</v>
      </c>
      <c r="B18" s="74">
        <f t="shared" si="2"/>
        <v>36</v>
      </c>
      <c r="C18" s="74">
        <f>F18+I18</f>
        <v>33</v>
      </c>
      <c r="D18" s="74">
        <f t="shared" si="5"/>
        <v>3</v>
      </c>
      <c r="E18" s="74">
        <f t="shared" si="3"/>
        <v>35</v>
      </c>
      <c r="F18" s="74">
        <v>32</v>
      </c>
      <c r="G18" s="74">
        <v>3</v>
      </c>
      <c r="H18" s="74">
        <f t="shared" ref="H18:H30" si="7">I18+J18</f>
        <v>1</v>
      </c>
      <c r="I18" s="74">
        <v>1</v>
      </c>
      <c r="J18" s="74"/>
      <c r="M18" s="77"/>
    </row>
    <row r="19" spans="1:13" ht="15" customHeight="1">
      <c r="A19" s="236" t="s">
        <v>48</v>
      </c>
      <c r="B19" s="74">
        <f>C19+D19</f>
        <v>81092</v>
      </c>
      <c r="C19" s="74">
        <f>F19+I19</f>
        <v>75071</v>
      </c>
      <c r="D19" s="74">
        <f>G19+J19</f>
        <v>6021</v>
      </c>
      <c r="E19" s="74">
        <f t="shared" si="3"/>
        <v>77878</v>
      </c>
      <c r="F19" s="74">
        <v>74882</v>
      </c>
      <c r="G19" s="74">
        <v>2996</v>
      </c>
      <c r="H19" s="74">
        <f t="shared" si="7"/>
        <v>3214</v>
      </c>
      <c r="I19" s="74">
        <v>189</v>
      </c>
      <c r="J19" s="74">
        <v>3025</v>
      </c>
      <c r="M19" s="77"/>
    </row>
    <row r="20" spans="1:13" ht="30" customHeight="1">
      <c r="A20" s="167" t="s">
        <v>146</v>
      </c>
      <c r="B20" s="293">
        <f t="shared" ref="B20:H20" si="8">SUM(B21:B31)</f>
        <v>64557</v>
      </c>
      <c r="C20" s="293">
        <f t="shared" si="8"/>
        <v>38207</v>
      </c>
      <c r="D20" s="293">
        <f t="shared" si="8"/>
        <v>26350</v>
      </c>
      <c r="E20" s="293">
        <f t="shared" si="8"/>
        <v>64031</v>
      </c>
      <c r="F20" s="293">
        <f t="shared" si="8"/>
        <v>37996</v>
      </c>
      <c r="G20" s="293">
        <f t="shared" si="8"/>
        <v>26035</v>
      </c>
      <c r="H20" s="293">
        <f t="shared" si="8"/>
        <v>526</v>
      </c>
      <c r="I20" s="293">
        <f>SUM(I21:I31)</f>
        <v>211</v>
      </c>
      <c r="J20" s="293">
        <f>SUM(J21:J31)</f>
        <v>315</v>
      </c>
      <c r="M20" s="77"/>
    </row>
    <row r="21" spans="1:13" ht="15" customHeight="1">
      <c r="A21" s="234" t="s">
        <v>45</v>
      </c>
      <c r="B21" s="74">
        <f t="shared" si="2"/>
        <v>1</v>
      </c>
      <c r="C21" s="74"/>
      <c r="D21" s="74">
        <f t="shared" si="5"/>
        <v>1</v>
      </c>
      <c r="E21" s="74"/>
      <c r="F21" s="74"/>
      <c r="G21" s="74"/>
      <c r="H21" s="74">
        <f t="shared" si="7"/>
        <v>1</v>
      </c>
      <c r="I21" s="74"/>
      <c r="J21" s="74">
        <v>1</v>
      </c>
      <c r="M21" s="77"/>
    </row>
    <row r="22" spans="1:13" ht="15" customHeight="1">
      <c r="A22" s="234" t="s">
        <v>1</v>
      </c>
      <c r="B22" s="74">
        <f>C22+D22</f>
        <v>1627</v>
      </c>
      <c r="C22" s="74">
        <f t="shared" ref="C22:C31" si="9">F22+I22</f>
        <v>1446</v>
      </c>
      <c r="D22" s="74">
        <f t="shared" si="5"/>
        <v>181</v>
      </c>
      <c r="E22" s="74">
        <f t="shared" si="3"/>
        <v>1414</v>
      </c>
      <c r="F22" s="74">
        <v>1413</v>
      </c>
      <c r="G22" s="74">
        <v>1</v>
      </c>
      <c r="H22" s="74">
        <f>I22+J22</f>
        <v>213</v>
      </c>
      <c r="I22" s="74">
        <v>33</v>
      </c>
      <c r="J22" s="74">
        <v>180</v>
      </c>
      <c r="M22" s="77"/>
    </row>
    <row r="23" spans="1:13" ht="15" customHeight="1">
      <c r="A23" s="234" t="s">
        <v>2</v>
      </c>
      <c r="B23" s="74">
        <f>C23+D23</f>
        <v>1</v>
      </c>
      <c r="C23" s="74"/>
      <c r="D23" s="74">
        <f t="shared" si="5"/>
        <v>1</v>
      </c>
      <c r="E23" s="74"/>
      <c r="F23" s="74"/>
      <c r="G23" s="74"/>
      <c r="H23" s="74">
        <f t="shared" si="7"/>
        <v>1</v>
      </c>
      <c r="I23" s="74"/>
      <c r="J23" s="74">
        <v>1</v>
      </c>
      <c r="M23" s="77"/>
    </row>
    <row r="24" spans="1:13" ht="15" customHeight="1">
      <c r="A24" s="234" t="s">
        <v>3</v>
      </c>
      <c r="B24" s="74"/>
      <c r="C24" s="74"/>
      <c r="D24" s="74"/>
      <c r="E24" s="74"/>
      <c r="F24" s="74"/>
      <c r="G24" s="74"/>
      <c r="H24" s="74"/>
      <c r="I24" s="74"/>
      <c r="J24" s="74"/>
      <c r="M24" s="77"/>
    </row>
    <row r="25" spans="1:13" ht="15" customHeight="1">
      <c r="A25" s="234" t="s">
        <v>6</v>
      </c>
      <c r="B25" s="74">
        <f t="shared" si="2"/>
        <v>4</v>
      </c>
      <c r="C25" s="74">
        <f t="shared" si="9"/>
        <v>1</v>
      </c>
      <c r="D25" s="74">
        <f t="shared" si="5"/>
        <v>3</v>
      </c>
      <c r="E25" s="74">
        <f t="shared" si="3"/>
        <v>4</v>
      </c>
      <c r="F25" s="74">
        <v>1</v>
      </c>
      <c r="G25" s="74">
        <v>3</v>
      </c>
      <c r="H25" s="74"/>
      <c r="I25" s="74"/>
      <c r="J25" s="74"/>
      <c r="M25" s="77"/>
    </row>
    <row r="26" spans="1:13" ht="15" customHeight="1">
      <c r="A26" s="234" t="s">
        <v>7</v>
      </c>
      <c r="B26" s="74">
        <f>C26+D26</f>
        <v>81</v>
      </c>
      <c r="C26" s="74">
        <f t="shared" si="9"/>
        <v>65</v>
      </c>
      <c r="D26" s="74">
        <f t="shared" si="5"/>
        <v>16</v>
      </c>
      <c r="E26" s="74">
        <f>F26+G26</f>
        <v>81</v>
      </c>
      <c r="F26" s="74">
        <v>65</v>
      </c>
      <c r="G26" s="74">
        <v>16</v>
      </c>
      <c r="H26" s="74"/>
      <c r="I26" s="74"/>
      <c r="J26" s="74"/>
      <c r="M26" s="77"/>
    </row>
    <row r="27" spans="1:13" ht="15" customHeight="1">
      <c r="A27" s="236" t="s">
        <v>8</v>
      </c>
      <c r="B27" s="74">
        <f t="shared" si="2"/>
        <v>23</v>
      </c>
      <c r="C27" s="74">
        <f t="shared" si="9"/>
        <v>3</v>
      </c>
      <c r="D27" s="74">
        <f t="shared" si="5"/>
        <v>20</v>
      </c>
      <c r="E27" s="74">
        <f t="shared" si="3"/>
        <v>21</v>
      </c>
      <c r="F27" s="74">
        <v>3</v>
      </c>
      <c r="G27" s="74">
        <v>18</v>
      </c>
      <c r="H27" s="74">
        <f t="shared" si="7"/>
        <v>2</v>
      </c>
      <c r="I27" s="74"/>
      <c r="J27" s="74">
        <v>2</v>
      </c>
      <c r="M27" s="77"/>
    </row>
    <row r="28" spans="1:13" ht="15" customHeight="1">
      <c r="A28" s="234" t="s">
        <v>9</v>
      </c>
      <c r="B28" s="74">
        <f t="shared" si="2"/>
        <v>1</v>
      </c>
      <c r="C28" s="74"/>
      <c r="D28" s="74">
        <f t="shared" si="5"/>
        <v>1</v>
      </c>
      <c r="E28" s="74">
        <f t="shared" si="3"/>
        <v>1</v>
      </c>
      <c r="F28" s="74"/>
      <c r="G28" s="74">
        <v>1</v>
      </c>
      <c r="H28" s="74"/>
      <c r="I28" s="74"/>
      <c r="J28" s="74"/>
      <c r="M28" s="77"/>
    </row>
    <row r="29" spans="1:13" ht="15" customHeight="1">
      <c r="A29" s="234" t="s">
        <v>10</v>
      </c>
      <c r="B29" s="74">
        <f t="shared" si="2"/>
        <v>55301</v>
      </c>
      <c r="C29" s="74">
        <f t="shared" si="9"/>
        <v>32609</v>
      </c>
      <c r="D29" s="74">
        <f t="shared" si="5"/>
        <v>22692</v>
      </c>
      <c r="E29" s="74">
        <f t="shared" si="3"/>
        <v>55301</v>
      </c>
      <c r="F29" s="74">
        <v>32609</v>
      </c>
      <c r="G29" s="74">
        <v>22692</v>
      </c>
      <c r="H29" s="74"/>
      <c r="I29" s="74"/>
      <c r="J29" s="74"/>
      <c r="M29" s="77"/>
    </row>
    <row r="30" spans="1:13" ht="15" customHeight="1">
      <c r="A30" s="234" t="s">
        <v>4</v>
      </c>
      <c r="B30" s="74">
        <f t="shared" si="2"/>
        <v>1172</v>
      </c>
      <c r="C30" s="74">
        <f t="shared" si="9"/>
        <v>548</v>
      </c>
      <c r="D30" s="74">
        <f>G30+J30</f>
        <v>624</v>
      </c>
      <c r="E30" s="74">
        <f t="shared" si="3"/>
        <v>863</v>
      </c>
      <c r="F30" s="74">
        <v>370</v>
      </c>
      <c r="G30" s="74">
        <v>493</v>
      </c>
      <c r="H30" s="74">
        <f t="shared" si="7"/>
        <v>309</v>
      </c>
      <c r="I30" s="74">
        <v>178</v>
      </c>
      <c r="J30" s="74">
        <v>131</v>
      </c>
      <c r="M30" s="77"/>
    </row>
    <row r="31" spans="1:13" ht="15" customHeight="1">
      <c r="A31" s="234" t="s">
        <v>5</v>
      </c>
      <c r="B31" s="74">
        <f t="shared" si="2"/>
        <v>6346</v>
      </c>
      <c r="C31" s="74">
        <f t="shared" si="9"/>
        <v>3535</v>
      </c>
      <c r="D31" s="74">
        <f t="shared" si="5"/>
        <v>2811</v>
      </c>
      <c r="E31" s="74">
        <f t="shared" si="3"/>
        <v>6346</v>
      </c>
      <c r="F31" s="74">
        <v>3535</v>
      </c>
      <c r="G31" s="74">
        <v>2811</v>
      </c>
      <c r="H31" s="74"/>
      <c r="I31" s="74"/>
      <c r="J31" s="74"/>
      <c r="M31" s="77"/>
    </row>
    <row r="32" spans="1:13" ht="30" customHeight="1">
      <c r="A32" s="167" t="s">
        <v>171</v>
      </c>
      <c r="B32" s="293">
        <f t="shared" ref="B32:H32" si="10">B33+B37</f>
        <v>5141</v>
      </c>
      <c r="C32" s="293">
        <f t="shared" si="10"/>
        <v>2894</v>
      </c>
      <c r="D32" s="293">
        <f t="shared" si="10"/>
        <v>2247</v>
      </c>
      <c r="E32" s="293">
        <f t="shared" si="10"/>
        <v>3855</v>
      </c>
      <c r="F32" s="293">
        <f t="shared" si="10"/>
        <v>2733</v>
      </c>
      <c r="G32" s="293">
        <f t="shared" si="10"/>
        <v>1122</v>
      </c>
      <c r="H32" s="293">
        <f t="shared" si="10"/>
        <v>1286</v>
      </c>
      <c r="I32" s="293">
        <f>I33+I37</f>
        <v>161</v>
      </c>
      <c r="J32" s="293">
        <f>J33+J37</f>
        <v>1125</v>
      </c>
      <c r="M32" s="77"/>
    </row>
    <row r="33" spans="1:13" ht="15" customHeight="1">
      <c r="A33" s="166" t="s">
        <v>20</v>
      </c>
      <c r="B33" s="293">
        <f t="shared" ref="B33:H33" si="11">SUM(B34:B36)</f>
        <v>5136</v>
      </c>
      <c r="C33" s="293">
        <f t="shared" si="11"/>
        <v>2889</v>
      </c>
      <c r="D33" s="293">
        <f t="shared" si="11"/>
        <v>2247</v>
      </c>
      <c r="E33" s="293">
        <f t="shared" si="11"/>
        <v>3850</v>
      </c>
      <c r="F33" s="293">
        <f t="shared" si="11"/>
        <v>2728</v>
      </c>
      <c r="G33" s="293">
        <f t="shared" si="11"/>
        <v>1122</v>
      </c>
      <c r="H33" s="293">
        <f t="shared" si="11"/>
        <v>1286</v>
      </c>
      <c r="I33" s="293">
        <f>SUM(I34:I36)</f>
        <v>161</v>
      </c>
      <c r="J33" s="293">
        <f>SUM(J34:J36)</f>
        <v>1125</v>
      </c>
      <c r="M33" s="77"/>
    </row>
    <row r="34" spans="1:13" ht="30" customHeight="1">
      <c r="A34" s="236" t="s">
        <v>85</v>
      </c>
      <c r="B34" s="74">
        <f>C34+D34</f>
        <v>5084</v>
      </c>
      <c r="C34" s="74">
        <f>F34+I34</f>
        <v>2868</v>
      </c>
      <c r="D34" s="74">
        <f t="shared" si="5"/>
        <v>2216</v>
      </c>
      <c r="E34" s="74">
        <f t="shared" si="3"/>
        <v>3808</v>
      </c>
      <c r="F34" s="74">
        <v>2709</v>
      </c>
      <c r="G34" s="74">
        <v>1099</v>
      </c>
      <c r="H34" s="74">
        <f>I34+J34</f>
        <v>1276</v>
      </c>
      <c r="I34" s="74">
        <v>159</v>
      </c>
      <c r="J34" s="74">
        <v>1117</v>
      </c>
      <c r="M34" s="77"/>
    </row>
    <row r="35" spans="1:13" ht="30" customHeight="1">
      <c r="A35" s="236" t="s">
        <v>86</v>
      </c>
      <c r="B35" s="74">
        <f>C35+D35</f>
        <v>36</v>
      </c>
      <c r="C35" s="74">
        <f>F35+I35</f>
        <v>17</v>
      </c>
      <c r="D35" s="74">
        <f t="shared" si="5"/>
        <v>19</v>
      </c>
      <c r="E35" s="74">
        <f t="shared" si="3"/>
        <v>31</v>
      </c>
      <c r="F35" s="74">
        <v>15</v>
      </c>
      <c r="G35" s="74">
        <v>16</v>
      </c>
      <c r="H35" s="74">
        <f>I35+J35</f>
        <v>5</v>
      </c>
      <c r="I35" s="74">
        <v>2</v>
      </c>
      <c r="J35" s="74">
        <v>3</v>
      </c>
      <c r="M35" s="77"/>
    </row>
    <row r="36" spans="1:13" ht="30" customHeight="1">
      <c r="A36" s="236" t="s">
        <v>77</v>
      </c>
      <c r="B36" s="74">
        <f>C36+D36</f>
        <v>16</v>
      </c>
      <c r="C36" s="74">
        <f>F36+I36</f>
        <v>4</v>
      </c>
      <c r="D36" s="74">
        <f t="shared" si="5"/>
        <v>12</v>
      </c>
      <c r="E36" s="74">
        <f t="shared" si="3"/>
        <v>11</v>
      </c>
      <c r="F36" s="74">
        <v>4</v>
      </c>
      <c r="G36" s="74">
        <v>7</v>
      </c>
      <c r="H36" s="74">
        <f>I36+J36</f>
        <v>5</v>
      </c>
      <c r="I36" s="74"/>
      <c r="J36" s="74">
        <v>5</v>
      </c>
      <c r="M36" s="77"/>
    </row>
    <row r="37" spans="1:13" ht="15" customHeight="1">
      <c r="A37" s="166" t="s">
        <v>21</v>
      </c>
      <c r="B37" s="293">
        <f>B38</f>
        <v>5</v>
      </c>
      <c r="C37" s="293">
        <f>C38</f>
        <v>5</v>
      </c>
      <c r="D37" s="293"/>
      <c r="E37" s="293">
        <f>E38</f>
        <v>5</v>
      </c>
      <c r="F37" s="293">
        <f>F38</f>
        <v>5</v>
      </c>
      <c r="G37" s="293"/>
      <c r="H37" s="293"/>
      <c r="I37" s="293"/>
      <c r="J37" s="293"/>
      <c r="M37" s="77"/>
    </row>
    <row r="38" spans="1:13" ht="30" customHeight="1">
      <c r="A38" s="237" t="s">
        <v>85</v>
      </c>
      <c r="B38" s="73">
        <f>C38+D38</f>
        <v>5</v>
      </c>
      <c r="C38" s="73">
        <f>F38+I38</f>
        <v>5</v>
      </c>
      <c r="D38" s="73"/>
      <c r="E38" s="73">
        <f t="shared" si="3"/>
        <v>5</v>
      </c>
      <c r="F38" s="73">
        <v>5</v>
      </c>
      <c r="G38" s="73"/>
      <c r="H38" s="73"/>
      <c r="I38" s="73"/>
      <c r="J38" s="73"/>
      <c r="M38" s="77"/>
    </row>
    <row r="39" spans="1:13">
      <c r="A39" s="75"/>
      <c r="B39" s="76"/>
      <c r="C39" s="76"/>
      <c r="D39" s="76"/>
      <c r="E39" s="76"/>
      <c r="F39" s="76"/>
      <c r="G39" s="76"/>
      <c r="H39" s="76"/>
      <c r="I39" s="76"/>
      <c r="J39" s="76"/>
      <c r="M39" s="71"/>
    </row>
    <row r="40" spans="1:13">
      <c r="B40" s="72"/>
      <c r="C40" s="72"/>
      <c r="D40" s="72"/>
      <c r="E40" s="72"/>
      <c r="F40" s="72"/>
      <c r="G40" s="72"/>
      <c r="H40" s="72"/>
      <c r="I40" s="72"/>
      <c r="J40" s="72"/>
      <c r="M40" s="71"/>
    </row>
    <row r="41" spans="1:13">
      <c r="B41" s="72"/>
      <c r="C41" s="72"/>
      <c r="D41" s="72"/>
      <c r="E41" s="72"/>
      <c r="F41" s="72"/>
      <c r="G41" s="72"/>
      <c r="H41" s="72"/>
      <c r="I41" s="72"/>
      <c r="J41" s="72"/>
      <c r="M41" s="71"/>
    </row>
    <row r="42" spans="1:13">
      <c r="B42" s="72"/>
      <c r="C42" s="72"/>
      <c r="D42" s="72"/>
      <c r="E42" s="72"/>
      <c r="F42" s="72"/>
      <c r="G42" s="72"/>
      <c r="H42" s="72"/>
      <c r="I42" s="72"/>
      <c r="J42" s="72"/>
      <c r="M42" s="71"/>
    </row>
    <row r="43" spans="1:13">
      <c r="B43" s="72"/>
      <c r="C43" s="72"/>
      <c r="D43" s="72"/>
      <c r="E43" s="72"/>
      <c r="F43" s="72"/>
      <c r="G43" s="72"/>
      <c r="H43" s="72"/>
      <c r="I43" s="72"/>
      <c r="J43" s="72"/>
      <c r="M43" s="71"/>
    </row>
    <row r="44" spans="1:13">
      <c r="B44" s="72"/>
      <c r="C44" s="72"/>
      <c r="D44" s="72"/>
      <c r="E44" s="72"/>
      <c r="F44" s="72"/>
      <c r="G44" s="72"/>
      <c r="H44" s="72"/>
      <c r="I44" s="72"/>
      <c r="J44" s="72"/>
      <c r="M44" s="71"/>
    </row>
    <row r="45" spans="1:13">
      <c r="B45" s="72"/>
      <c r="C45" s="72"/>
      <c r="D45" s="72"/>
      <c r="E45" s="72"/>
      <c r="F45" s="72"/>
      <c r="G45" s="72"/>
      <c r="H45" s="72"/>
      <c r="I45" s="72"/>
      <c r="J45" s="72"/>
      <c r="M45" s="71"/>
    </row>
    <row r="46" spans="1:13">
      <c r="B46" s="72"/>
      <c r="C46" s="72"/>
      <c r="D46" s="72"/>
      <c r="E46" s="72"/>
      <c r="F46" s="72"/>
      <c r="G46" s="72"/>
      <c r="H46" s="72"/>
      <c r="I46" s="72"/>
      <c r="J46" s="72"/>
    </row>
    <row r="47" spans="1:13">
      <c r="B47" s="72"/>
      <c r="C47" s="72"/>
      <c r="D47" s="72"/>
      <c r="E47" s="72"/>
      <c r="F47" s="72"/>
      <c r="G47" s="72"/>
      <c r="H47" s="72"/>
      <c r="I47" s="72"/>
      <c r="J47" s="72"/>
    </row>
    <row r="48" spans="1:13">
      <c r="B48" s="72"/>
      <c r="C48" s="72"/>
      <c r="D48" s="72"/>
      <c r="E48" s="72"/>
      <c r="F48" s="72"/>
      <c r="G48" s="72"/>
      <c r="H48" s="72"/>
      <c r="I48" s="72"/>
      <c r="J48" s="72"/>
    </row>
    <row r="49" spans="2:10">
      <c r="B49" s="72"/>
      <c r="C49" s="72"/>
      <c r="D49" s="72"/>
      <c r="E49" s="72"/>
      <c r="F49" s="72"/>
      <c r="G49" s="72"/>
      <c r="H49" s="72"/>
      <c r="I49" s="72"/>
      <c r="J49" s="72"/>
    </row>
    <row r="50" spans="2:10">
      <c r="B50" s="72"/>
      <c r="C50" s="72"/>
      <c r="D50" s="72"/>
      <c r="E50" s="72"/>
      <c r="F50" s="72"/>
      <c r="G50" s="72"/>
      <c r="H50" s="72"/>
      <c r="I50" s="72"/>
      <c r="J50" s="72"/>
    </row>
    <row r="51" spans="2:10">
      <c r="B51" s="72"/>
      <c r="C51" s="72"/>
      <c r="D51" s="72"/>
      <c r="E51" s="72"/>
      <c r="F51" s="72"/>
      <c r="G51" s="72"/>
      <c r="H51" s="72"/>
      <c r="I51" s="72"/>
      <c r="J51" s="72"/>
    </row>
    <row r="52" spans="2:10">
      <c r="B52" s="72"/>
      <c r="C52" s="72"/>
      <c r="D52" s="72"/>
      <c r="E52" s="72"/>
      <c r="F52" s="72"/>
      <c r="G52" s="72"/>
      <c r="H52" s="72"/>
      <c r="I52" s="72"/>
      <c r="J52" s="72"/>
    </row>
    <row r="53" spans="2:10">
      <c r="B53" s="72"/>
      <c r="C53" s="72"/>
      <c r="D53" s="72"/>
      <c r="E53" s="72"/>
      <c r="F53" s="72"/>
      <c r="G53" s="72"/>
      <c r="H53" s="72"/>
      <c r="I53" s="72"/>
      <c r="J53" s="72"/>
    </row>
    <row r="54" spans="2:10">
      <c r="B54" s="72"/>
      <c r="C54" s="72"/>
      <c r="D54" s="72"/>
      <c r="E54" s="72"/>
      <c r="F54" s="72"/>
      <c r="G54" s="72"/>
      <c r="H54" s="72"/>
      <c r="I54" s="72"/>
      <c r="J54" s="72"/>
    </row>
    <row r="55" spans="2:10">
      <c r="B55" s="72"/>
      <c r="C55" s="72"/>
      <c r="D55" s="72"/>
      <c r="E55" s="72"/>
      <c r="F55" s="72"/>
      <c r="G55" s="72"/>
      <c r="H55" s="72"/>
      <c r="I55" s="72"/>
      <c r="J55" s="72"/>
    </row>
    <row r="56" spans="2:10">
      <c r="B56" s="72"/>
      <c r="C56" s="72"/>
      <c r="D56" s="72"/>
      <c r="E56" s="72"/>
      <c r="F56" s="72"/>
      <c r="G56" s="72"/>
      <c r="H56" s="72"/>
      <c r="I56" s="72"/>
      <c r="J56" s="72"/>
    </row>
    <row r="57" spans="2:10">
      <c r="B57" s="72"/>
      <c r="C57" s="72"/>
      <c r="D57" s="72"/>
      <c r="E57" s="72"/>
      <c r="F57" s="72"/>
      <c r="G57" s="72"/>
      <c r="H57" s="72"/>
      <c r="I57" s="72"/>
      <c r="J57" s="72"/>
    </row>
    <row r="58" spans="2:10">
      <c r="B58" s="72"/>
      <c r="C58" s="72"/>
      <c r="D58" s="72"/>
      <c r="E58" s="72"/>
      <c r="F58" s="72"/>
      <c r="G58" s="72"/>
      <c r="H58" s="72"/>
      <c r="I58" s="72"/>
      <c r="J58" s="72"/>
    </row>
    <row r="59" spans="2:10">
      <c r="B59" s="72"/>
      <c r="C59" s="72"/>
      <c r="D59" s="72"/>
      <c r="E59" s="72"/>
      <c r="F59" s="72"/>
      <c r="G59" s="72"/>
      <c r="H59" s="72"/>
      <c r="I59" s="72"/>
      <c r="J59" s="72"/>
    </row>
    <row r="60" spans="2:10">
      <c r="B60" s="72"/>
      <c r="C60" s="72"/>
      <c r="D60" s="72"/>
      <c r="E60" s="72"/>
      <c r="F60" s="72"/>
      <c r="G60" s="72"/>
      <c r="H60" s="72"/>
      <c r="I60" s="72"/>
      <c r="J60" s="72"/>
    </row>
    <row r="61" spans="2:10">
      <c r="B61" s="72"/>
      <c r="C61" s="72"/>
      <c r="D61" s="72"/>
      <c r="E61" s="72"/>
      <c r="F61" s="72"/>
      <c r="G61" s="72"/>
      <c r="H61" s="72"/>
      <c r="I61" s="72"/>
      <c r="J61" s="72"/>
    </row>
    <row r="62" spans="2:10">
      <c r="B62" s="72"/>
      <c r="C62" s="72"/>
      <c r="D62" s="72"/>
      <c r="E62" s="72"/>
      <c r="F62" s="72"/>
      <c r="G62" s="72"/>
      <c r="H62" s="72"/>
      <c r="I62" s="72"/>
      <c r="J62" s="72"/>
    </row>
    <row r="63" spans="2:10">
      <c r="B63" s="72"/>
      <c r="C63" s="72"/>
      <c r="D63" s="72"/>
      <c r="E63" s="72"/>
      <c r="F63" s="72"/>
      <c r="G63" s="72"/>
      <c r="H63" s="72"/>
      <c r="I63" s="72"/>
      <c r="J63" s="72"/>
    </row>
    <row r="64" spans="2:10">
      <c r="B64" s="72"/>
      <c r="C64" s="72"/>
      <c r="D64" s="72"/>
      <c r="E64" s="72"/>
      <c r="F64" s="72"/>
      <c r="G64" s="72"/>
      <c r="H64" s="72"/>
      <c r="I64" s="72"/>
      <c r="J64" s="72"/>
    </row>
    <row r="65" spans="2:10">
      <c r="B65" s="72"/>
      <c r="C65" s="72"/>
      <c r="D65" s="72"/>
      <c r="E65" s="72"/>
      <c r="F65" s="72"/>
      <c r="G65" s="72"/>
      <c r="H65" s="72"/>
      <c r="I65" s="72"/>
      <c r="J65" s="72"/>
    </row>
    <row r="66" spans="2:10">
      <c r="B66" s="72"/>
      <c r="C66" s="72"/>
      <c r="D66" s="72"/>
      <c r="E66" s="72"/>
      <c r="F66" s="72"/>
      <c r="G66" s="72"/>
      <c r="H66" s="72"/>
      <c r="I66" s="72"/>
      <c r="J66" s="72"/>
    </row>
    <row r="67" spans="2:10">
      <c r="B67" s="72"/>
      <c r="C67" s="72"/>
      <c r="D67" s="72"/>
      <c r="E67" s="72"/>
      <c r="F67" s="72"/>
      <c r="G67" s="72"/>
      <c r="H67" s="72"/>
      <c r="I67" s="72"/>
      <c r="J67" s="72"/>
    </row>
    <row r="68" spans="2:10">
      <c r="B68" s="72"/>
      <c r="C68" s="72"/>
      <c r="D68" s="72"/>
      <c r="E68" s="72"/>
      <c r="F68" s="72"/>
      <c r="G68" s="72"/>
      <c r="H68" s="72"/>
      <c r="I68" s="72"/>
      <c r="J68" s="72"/>
    </row>
    <row r="69" spans="2:10">
      <c r="B69" s="72"/>
      <c r="C69" s="72"/>
      <c r="D69" s="72"/>
      <c r="E69" s="72"/>
      <c r="F69" s="72"/>
      <c r="G69" s="72"/>
      <c r="H69" s="72"/>
      <c r="I69" s="72"/>
      <c r="J69" s="72"/>
    </row>
    <row r="70" spans="2:10">
      <c r="B70" s="72"/>
      <c r="C70" s="72"/>
      <c r="D70" s="72"/>
      <c r="E70" s="72"/>
      <c r="F70" s="72"/>
      <c r="G70" s="72"/>
      <c r="H70" s="72"/>
      <c r="I70" s="72"/>
      <c r="J70" s="72"/>
    </row>
    <row r="71" spans="2:10">
      <c r="B71" s="72"/>
      <c r="C71" s="72"/>
      <c r="D71" s="72"/>
      <c r="E71" s="72"/>
      <c r="F71" s="72"/>
      <c r="G71" s="72"/>
      <c r="H71" s="72"/>
      <c r="I71" s="72"/>
      <c r="J71" s="72"/>
    </row>
    <row r="72" spans="2:10">
      <c r="B72" s="72"/>
      <c r="C72" s="72"/>
      <c r="D72" s="72"/>
      <c r="E72" s="72"/>
      <c r="F72" s="72"/>
      <c r="G72" s="72"/>
      <c r="H72" s="72"/>
      <c r="I72" s="72"/>
      <c r="J72" s="72"/>
    </row>
    <row r="73" spans="2:10">
      <c r="B73" s="72"/>
      <c r="C73" s="72"/>
      <c r="D73" s="72"/>
      <c r="E73" s="72"/>
      <c r="F73" s="72"/>
      <c r="G73" s="72"/>
      <c r="H73" s="72"/>
      <c r="I73" s="72"/>
      <c r="J73" s="72"/>
    </row>
    <row r="74" spans="2:10">
      <c r="B74" s="72"/>
      <c r="C74" s="72"/>
      <c r="D74" s="72"/>
      <c r="E74" s="72"/>
      <c r="F74" s="72"/>
      <c r="G74" s="72"/>
      <c r="H74" s="72"/>
      <c r="I74" s="72"/>
      <c r="J74" s="72"/>
    </row>
    <row r="75" spans="2:10">
      <c r="B75" s="72"/>
      <c r="C75" s="72"/>
      <c r="D75" s="72"/>
      <c r="E75" s="72"/>
      <c r="F75" s="72"/>
      <c r="G75" s="72"/>
      <c r="H75" s="72"/>
      <c r="I75" s="72"/>
      <c r="J75" s="72"/>
    </row>
    <row r="76" spans="2:10">
      <c r="B76" s="72"/>
      <c r="C76" s="72"/>
      <c r="D76" s="72"/>
      <c r="E76" s="72"/>
      <c r="F76" s="72"/>
      <c r="G76" s="72"/>
      <c r="H76" s="72"/>
      <c r="I76" s="72"/>
      <c r="J76" s="72"/>
    </row>
    <row r="77" spans="2:10">
      <c r="B77" s="72"/>
      <c r="C77" s="72"/>
      <c r="D77" s="72"/>
      <c r="E77" s="72"/>
      <c r="F77" s="72"/>
      <c r="G77" s="72"/>
      <c r="H77" s="72"/>
      <c r="I77" s="72"/>
      <c r="J77" s="72"/>
    </row>
    <row r="78" spans="2:10">
      <c r="B78" s="72"/>
      <c r="C78" s="72"/>
      <c r="D78" s="72"/>
      <c r="E78" s="72"/>
      <c r="F78" s="72"/>
      <c r="G78" s="72"/>
      <c r="H78" s="72"/>
      <c r="I78" s="72"/>
      <c r="J78" s="72"/>
    </row>
    <row r="79" spans="2:10">
      <c r="B79" s="72"/>
      <c r="C79" s="72"/>
      <c r="D79" s="72"/>
      <c r="E79" s="72"/>
      <c r="F79" s="72"/>
      <c r="G79" s="72"/>
      <c r="H79" s="72"/>
      <c r="I79" s="72"/>
      <c r="J79" s="72"/>
    </row>
    <row r="80" spans="2:10">
      <c r="B80" s="72"/>
      <c r="C80" s="72"/>
      <c r="D80" s="72"/>
      <c r="E80" s="72"/>
      <c r="F80" s="72"/>
      <c r="G80" s="72"/>
      <c r="H80" s="72"/>
      <c r="I80" s="72"/>
      <c r="J80" s="72"/>
    </row>
    <row r="81" spans="2:10">
      <c r="B81" s="72"/>
      <c r="C81" s="72"/>
      <c r="D81" s="72"/>
      <c r="E81" s="72"/>
      <c r="F81" s="72"/>
      <c r="G81" s="72"/>
      <c r="H81" s="72"/>
      <c r="I81" s="72"/>
      <c r="J81" s="72"/>
    </row>
    <row r="82" spans="2:10">
      <c r="B82" s="72"/>
      <c r="C82" s="72"/>
      <c r="D82" s="72"/>
      <c r="E82" s="72"/>
      <c r="F82" s="72"/>
      <c r="G82" s="72"/>
      <c r="H82" s="72"/>
      <c r="I82" s="72"/>
      <c r="J82" s="72"/>
    </row>
    <row r="83" spans="2:10">
      <c r="B83" s="72"/>
      <c r="C83" s="72"/>
      <c r="D83" s="72"/>
      <c r="E83" s="72"/>
      <c r="F83" s="72"/>
      <c r="G83" s="72"/>
      <c r="H83" s="72"/>
      <c r="I83" s="72"/>
      <c r="J83" s="72"/>
    </row>
    <row r="84" spans="2:10">
      <c r="B84" s="72"/>
      <c r="C84" s="72"/>
      <c r="D84" s="72"/>
      <c r="E84" s="72"/>
      <c r="F84" s="72"/>
      <c r="G84" s="72"/>
      <c r="H84" s="72"/>
      <c r="I84" s="72"/>
      <c r="J84" s="72"/>
    </row>
    <row r="85" spans="2:10">
      <c r="B85" s="72"/>
      <c r="C85" s="72"/>
      <c r="D85" s="72"/>
      <c r="E85" s="72"/>
      <c r="F85" s="72"/>
      <c r="G85" s="72"/>
      <c r="H85" s="72"/>
      <c r="I85" s="72"/>
      <c r="J85" s="72"/>
    </row>
    <row r="86" spans="2:10">
      <c r="B86" s="72"/>
      <c r="C86" s="72"/>
      <c r="D86" s="72"/>
      <c r="E86" s="72"/>
      <c r="F86" s="72"/>
      <c r="G86" s="72"/>
      <c r="H86" s="72"/>
      <c r="I86" s="72"/>
      <c r="J86" s="72"/>
    </row>
    <row r="87" spans="2:10">
      <c r="B87" s="72"/>
      <c r="C87" s="72"/>
      <c r="D87" s="72"/>
      <c r="E87" s="72"/>
      <c r="F87" s="72"/>
      <c r="G87" s="72"/>
      <c r="H87" s="72"/>
      <c r="I87" s="72"/>
      <c r="J87" s="72"/>
    </row>
    <row r="88" spans="2:10">
      <c r="B88" s="72"/>
      <c r="C88" s="72"/>
      <c r="D88" s="72"/>
      <c r="E88" s="72"/>
      <c r="F88" s="72"/>
      <c r="G88" s="72"/>
      <c r="H88" s="72"/>
      <c r="I88" s="72"/>
      <c r="J88" s="72"/>
    </row>
    <row r="89" spans="2:10">
      <c r="B89" s="72"/>
      <c r="C89" s="72"/>
      <c r="D89" s="72"/>
      <c r="E89" s="72"/>
      <c r="F89" s="72"/>
      <c r="G89" s="72"/>
      <c r="H89" s="72"/>
      <c r="I89" s="72"/>
      <c r="J89" s="72"/>
    </row>
    <row r="90" spans="2:10">
      <c r="B90" s="72"/>
      <c r="C90" s="72"/>
      <c r="D90" s="72"/>
      <c r="E90" s="72"/>
      <c r="F90" s="72"/>
      <c r="G90" s="72"/>
      <c r="H90" s="72"/>
      <c r="I90" s="72"/>
      <c r="J90" s="72"/>
    </row>
    <row r="91" spans="2:10">
      <c r="B91" s="72"/>
      <c r="C91" s="72"/>
      <c r="D91" s="72"/>
      <c r="E91" s="72"/>
      <c r="F91" s="72"/>
      <c r="G91" s="72"/>
      <c r="H91" s="72"/>
      <c r="I91" s="72"/>
      <c r="J91" s="72"/>
    </row>
    <row r="92" spans="2:10">
      <c r="B92" s="72"/>
      <c r="C92" s="72"/>
      <c r="D92" s="72"/>
      <c r="E92" s="72"/>
      <c r="F92" s="72"/>
      <c r="G92" s="72"/>
      <c r="H92" s="72"/>
      <c r="I92" s="72"/>
      <c r="J92" s="72"/>
    </row>
    <row r="93" spans="2:10">
      <c r="B93" s="72"/>
      <c r="C93" s="72"/>
      <c r="D93" s="72"/>
      <c r="E93" s="72"/>
      <c r="F93" s="72"/>
      <c r="G93" s="72"/>
      <c r="H93" s="72"/>
      <c r="I93" s="72"/>
      <c r="J93" s="72"/>
    </row>
    <row r="94" spans="2:10">
      <c r="B94" s="72"/>
      <c r="C94" s="72"/>
      <c r="D94" s="72"/>
      <c r="E94" s="72"/>
      <c r="F94" s="72"/>
      <c r="G94" s="72"/>
      <c r="H94" s="72"/>
      <c r="I94" s="72"/>
      <c r="J94" s="72"/>
    </row>
    <row r="95" spans="2:10">
      <c r="B95" s="72"/>
      <c r="C95" s="72"/>
      <c r="D95" s="72"/>
      <c r="E95" s="72"/>
      <c r="F95" s="72"/>
      <c r="G95" s="72"/>
      <c r="H95" s="72"/>
      <c r="I95" s="72"/>
      <c r="J95" s="72"/>
    </row>
    <row r="96" spans="2:10">
      <c r="B96" s="72"/>
      <c r="C96" s="72"/>
      <c r="D96" s="72"/>
      <c r="E96" s="72"/>
      <c r="F96" s="72"/>
      <c r="G96" s="72"/>
      <c r="H96" s="72"/>
      <c r="I96" s="72"/>
      <c r="J96" s="72"/>
    </row>
    <row r="97" spans="2:10">
      <c r="B97" s="72"/>
      <c r="C97" s="72"/>
      <c r="D97" s="72"/>
      <c r="E97" s="72"/>
      <c r="F97" s="72"/>
      <c r="G97" s="72"/>
      <c r="H97" s="72"/>
      <c r="I97" s="72"/>
      <c r="J97" s="72"/>
    </row>
    <row r="98" spans="2:10">
      <c r="B98" s="72"/>
      <c r="C98" s="72"/>
      <c r="D98" s="72"/>
      <c r="E98" s="72"/>
      <c r="F98" s="72"/>
      <c r="G98" s="72"/>
      <c r="H98" s="72"/>
      <c r="I98" s="72"/>
      <c r="J98" s="72"/>
    </row>
    <row r="99" spans="2:10">
      <c r="B99" s="72"/>
      <c r="C99" s="72"/>
      <c r="D99" s="72"/>
      <c r="E99" s="72"/>
      <c r="F99" s="72"/>
      <c r="G99" s="72"/>
      <c r="H99" s="72"/>
      <c r="I99" s="72"/>
      <c r="J99" s="72"/>
    </row>
    <row r="100" spans="2:10">
      <c r="B100" s="72"/>
      <c r="C100" s="72"/>
      <c r="D100" s="72"/>
      <c r="E100" s="72"/>
      <c r="F100" s="72"/>
      <c r="G100" s="72"/>
      <c r="H100" s="72"/>
      <c r="I100" s="72"/>
      <c r="J100" s="72"/>
    </row>
    <row r="101" spans="2:10">
      <c r="B101" s="72"/>
      <c r="C101" s="72"/>
      <c r="D101" s="72"/>
      <c r="E101" s="72"/>
      <c r="F101" s="72"/>
      <c r="G101" s="72"/>
      <c r="H101" s="72"/>
      <c r="I101" s="72"/>
      <c r="J101" s="72"/>
    </row>
    <row r="102" spans="2:10">
      <c r="B102" s="72"/>
      <c r="C102" s="72"/>
      <c r="D102" s="72"/>
      <c r="E102" s="72"/>
      <c r="F102" s="72"/>
      <c r="G102" s="72"/>
      <c r="H102" s="72"/>
      <c r="I102" s="72"/>
      <c r="J102" s="72"/>
    </row>
    <row r="103" spans="2:10">
      <c r="B103" s="72"/>
      <c r="C103" s="72"/>
      <c r="D103" s="72"/>
      <c r="E103" s="72"/>
      <c r="F103" s="72"/>
      <c r="G103" s="72"/>
      <c r="H103" s="72"/>
      <c r="I103" s="72"/>
      <c r="J103" s="72"/>
    </row>
    <row r="104" spans="2:10">
      <c r="B104" s="72"/>
      <c r="C104" s="72"/>
      <c r="D104" s="72"/>
      <c r="E104" s="72"/>
      <c r="F104" s="72"/>
      <c r="G104" s="72"/>
      <c r="H104" s="72"/>
      <c r="I104" s="72"/>
      <c r="J104" s="72"/>
    </row>
    <row r="105" spans="2:10">
      <c r="B105" s="72"/>
      <c r="C105" s="72"/>
      <c r="D105" s="72"/>
      <c r="E105" s="72"/>
      <c r="F105" s="72"/>
      <c r="G105" s="72"/>
      <c r="H105" s="72"/>
      <c r="I105" s="72"/>
      <c r="J105" s="72"/>
    </row>
    <row r="106" spans="2:10">
      <c r="B106" s="72"/>
      <c r="C106" s="72"/>
      <c r="D106" s="72"/>
      <c r="E106" s="72"/>
      <c r="F106" s="72"/>
      <c r="G106" s="72"/>
      <c r="H106" s="72"/>
      <c r="I106" s="72"/>
      <c r="J106" s="72"/>
    </row>
    <row r="107" spans="2:10">
      <c r="B107" s="72"/>
      <c r="C107" s="72"/>
      <c r="D107" s="72"/>
      <c r="E107" s="72"/>
      <c r="F107" s="72"/>
      <c r="G107" s="72"/>
      <c r="H107" s="72"/>
      <c r="I107" s="72"/>
      <c r="J107" s="72"/>
    </row>
    <row r="108" spans="2:10">
      <c r="B108" s="72"/>
      <c r="C108" s="72"/>
      <c r="D108" s="72"/>
      <c r="E108" s="72"/>
      <c r="F108" s="72"/>
      <c r="G108" s="72"/>
      <c r="H108" s="72"/>
      <c r="I108" s="72"/>
      <c r="J108" s="72"/>
    </row>
    <row r="109" spans="2:10">
      <c r="B109" s="72"/>
      <c r="C109" s="72"/>
      <c r="D109" s="72"/>
      <c r="E109" s="72"/>
      <c r="F109" s="72"/>
      <c r="G109" s="72"/>
      <c r="H109" s="72"/>
      <c r="I109" s="72"/>
      <c r="J109" s="72"/>
    </row>
    <row r="110" spans="2:10">
      <c r="B110" s="72"/>
      <c r="C110" s="72"/>
      <c r="D110" s="72"/>
      <c r="E110" s="72"/>
      <c r="F110" s="72"/>
      <c r="G110" s="72"/>
      <c r="H110" s="72"/>
      <c r="I110" s="72"/>
      <c r="J110" s="72"/>
    </row>
    <row r="111" spans="2:10">
      <c r="B111" s="72"/>
      <c r="C111" s="72"/>
      <c r="D111" s="72"/>
      <c r="E111" s="72"/>
      <c r="F111" s="72"/>
      <c r="G111" s="72"/>
      <c r="H111" s="72"/>
      <c r="I111" s="72"/>
      <c r="J111" s="72"/>
    </row>
    <row r="112" spans="2:10">
      <c r="B112" s="72"/>
      <c r="C112" s="72"/>
      <c r="D112" s="72"/>
      <c r="E112" s="72"/>
      <c r="F112" s="72"/>
      <c r="G112" s="72"/>
      <c r="H112" s="72"/>
      <c r="I112" s="72"/>
      <c r="J112" s="72"/>
    </row>
    <row r="113" spans="2:10">
      <c r="B113" s="72"/>
      <c r="C113" s="72"/>
      <c r="D113" s="72"/>
      <c r="E113" s="72"/>
      <c r="F113" s="72"/>
      <c r="G113" s="72"/>
      <c r="H113" s="72"/>
      <c r="I113" s="72"/>
      <c r="J113" s="72"/>
    </row>
    <row r="114" spans="2:10">
      <c r="B114" s="72"/>
      <c r="C114" s="72"/>
      <c r="D114" s="72"/>
      <c r="E114" s="72"/>
      <c r="F114" s="72"/>
      <c r="G114" s="72"/>
      <c r="H114" s="72"/>
      <c r="I114" s="72"/>
      <c r="J114" s="72"/>
    </row>
    <row r="115" spans="2:10">
      <c r="B115" s="72"/>
      <c r="C115" s="72"/>
      <c r="D115" s="72"/>
      <c r="E115" s="72"/>
      <c r="F115" s="72"/>
      <c r="G115" s="72"/>
      <c r="H115" s="72"/>
      <c r="I115" s="72"/>
      <c r="J115" s="72"/>
    </row>
    <row r="116" spans="2:10">
      <c r="B116" s="72"/>
      <c r="C116" s="72"/>
      <c r="D116" s="72"/>
      <c r="E116" s="72"/>
      <c r="F116" s="72"/>
      <c r="G116" s="72"/>
      <c r="H116" s="72"/>
      <c r="I116" s="72"/>
      <c r="J116" s="72"/>
    </row>
    <row r="117" spans="2:10">
      <c r="B117" s="72"/>
      <c r="C117" s="72"/>
      <c r="D117" s="72"/>
      <c r="E117" s="72"/>
      <c r="F117" s="72"/>
      <c r="G117" s="72"/>
      <c r="H117" s="72"/>
      <c r="I117" s="72"/>
      <c r="J117" s="72"/>
    </row>
    <row r="118" spans="2:10">
      <c r="B118" s="72"/>
      <c r="C118" s="72"/>
      <c r="D118" s="72"/>
      <c r="E118" s="72"/>
      <c r="F118" s="72"/>
      <c r="G118" s="72"/>
      <c r="H118" s="72"/>
      <c r="I118" s="72"/>
      <c r="J118" s="72"/>
    </row>
    <row r="119" spans="2:10">
      <c r="B119" s="72"/>
      <c r="C119" s="72"/>
      <c r="D119" s="72"/>
      <c r="E119" s="72"/>
      <c r="F119" s="72"/>
      <c r="G119" s="72"/>
      <c r="H119" s="72"/>
      <c r="I119" s="72"/>
      <c r="J119" s="72"/>
    </row>
    <row r="120" spans="2:10">
      <c r="B120" s="72"/>
      <c r="C120" s="72"/>
      <c r="D120" s="72"/>
      <c r="E120" s="72"/>
      <c r="F120" s="72"/>
      <c r="G120" s="72"/>
      <c r="H120" s="72"/>
      <c r="I120" s="72"/>
      <c r="J120" s="72"/>
    </row>
    <row r="121" spans="2:10">
      <c r="B121" s="72"/>
      <c r="C121" s="72"/>
      <c r="D121" s="72"/>
      <c r="E121" s="72"/>
      <c r="F121" s="72"/>
      <c r="G121" s="72"/>
      <c r="H121" s="72"/>
      <c r="I121" s="72"/>
      <c r="J121" s="72"/>
    </row>
    <row r="122" spans="2:10">
      <c r="B122" s="72"/>
      <c r="C122" s="72"/>
      <c r="D122" s="72"/>
      <c r="E122" s="72"/>
      <c r="F122" s="72"/>
      <c r="G122" s="72"/>
      <c r="H122" s="72"/>
      <c r="I122" s="72"/>
      <c r="J122" s="72"/>
    </row>
    <row r="123" spans="2:10">
      <c r="B123" s="72"/>
      <c r="C123" s="72"/>
      <c r="D123" s="72"/>
      <c r="E123" s="72"/>
      <c r="F123" s="72"/>
      <c r="G123" s="72"/>
      <c r="H123" s="72"/>
      <c r="I123" s="72"/>
      <c r="J123" s="72"/>
    </row>
    <row r="124" spans="2:10">
      <c r="B124" s="72"/>
      <c r="C124" s="72"/>
      <c r="D124" s="72"/>
      <c r="E124" s="72"/>
      <c r="F124" s="72"/>
      <c r="G124" s="72"/>
      <c r="H124" s="72"/>
      <c r="I124" s="72"/>
      <c r="J124" s="72"/>
    </row>
    <row r="125" spans="2:10">
      <c r="B125" s="72"/>
      <c r="C125" s="72"/>
      <c r="D125" s="72"/>
      <c r="E125" s="72"/>
      <c r="F125" s="72"/>
      <c r="G125" s="72"/>
      <c r="H125" s="72"/>
      <c r="I125" s="72"/>
      <c r="J125" s="72"/>
    </row>
    <row r="126" spans="2:10">
      <c r="B126" s="72"/>
      <c r="C126" s="72"/>
      <c r="D126" s="72"/>
      <c r="E126" s="72"/>
      <c r="F126" s="72"/>
      <c r="G126" s="72"/>
      <c r="H126" s="72"/>
      <c r="I126" s="72"/>
      <c r="J126" s="72"/>
    </row>
    <row r="127" spans="2:10">
      <c r="B127" s="72"/>
      <c r="C127" s="72"/>
      <c r="D127" s="72"/>
      <c r="E127" s="72"/>
      <c r="F127" s="72"/>
      <c r="G127" s="72"/>
      <c r="H127" s="72"/>
      <c r="I127" s="72"/>
      <c r="J127" s="72"/>
    </row>
    <row r="128" spans="2:10">
      <c r="B128" s="72"/>
      <c r="C128" s="72"/>
      <c r="D128" s="72"/>
      <c r="E128" s="72"/>
      <c r="F128" s="72"/>
      <c r="G128" s="72"/>
      <c r="H128" s="72"/>
      <c r="I128" s="72"/>
      <c r="J128" s="72"/>
    </row>
    <row r="129" spans="2:10">
      <c r="B129" s="72"/>
      <c r="C129" s="72"/>
      <c r="D129" s="72"/>
      <c r="E129" s="72"/>
      <c r="F129" s="72"/>
      <c r="G129" s="72"/>
      <c r="H129" s="72"/>
      <c r="I129" s="72"/>
      <c r="J129" s="72"/>
    </row>
    <row r="130" spans="2:10">
      <c r="B130" s="72"/>
      <c r="C130" s="72"/>
      <c r="D130" s="72"/>
      <c r="E130" s="72"/>
      <c r="F130" s="72"/>
      <c r="G130" s="72"/>
      <c r="H130" s="72"/>
      <c r="I130" s="72"/>
      <c r="J130" s="72"/>
    </row>
    <row r="131" spans="2:10">
      <c r="B131" s="72"/>
      <c r="C131" s="72"/>
      <c r="D131" s="72"/>
      <c r="E131" s="72"/>
      <c r="F131" s="72"/>
      <c r="G131" s="72"/>
      <c r="H131" s="72"/>
      <c r="I131" s="72"/>
      <c r="J131" s="72"/>
    </row>
    <row r="132" spans="2:10">
      <c r="B132" s="72"/>
      <c r="C132" s="72"/>
      <c r="D132" s="72"/>
      <c r="E132" s="72"/>
      <c r="F132" s="72"/>
      <c r="G132" s="72"/>
      <c r="H132" s="72"/>
      <c r="I132" s="72"/>
      <c r="J132" s="72"/>
    </row>
    <row r="133" spans="2:10">
      <c r="B133" s="72"/>
      <c r="C133" s="72"/>
      <c r="D133" s="72"/>
      <c r="E133" s="72"/>
      <c r="F133" s="72"/>
      <c r="G133" s="72"/>
      <c r="H133" s="72"/>
      <c r="I133" s="72"/>
      <c r="J133" s="72"/>
    </row>
    <row r="134" spans="2:10">
      <c r="B134" s="72"/>
      <c r="C134" s="72"/>
      <c r="D134" s="72"/>
      <c r="E134" s="72"/>
      <c r="F134" s="72"/>
      <c r="G134" s="72"/>
      <c r="H134" s="72"/>
      <c r="I134" s="72"/>
      <c r="J134" s="72"/>
    </row>
    <row r="135" spans="2:10">
      <c r="B135" s="72"/>
      <c r="C135" s="72"/>
      <c r="D135" s="72"/>
      <c r="E135" s="72"/>
      <c r="F135" s="72"/>
      <c r="G135" s="72"/>
      <c r="H135" s="72"/>
      <c r="I135" s="72"/>
      <c r="J135" s="72"/>
    </row>
    <row r="136" spans="2:10">
      <c r="B136" s="72"/>
      <c r="C136" s="72"/>
      <c r="D136" s="72"/>
      <c r="E136" s="72"/>
      <c r="F136" s="72"/>
      <c r="G136" s="72"/>
      <c r="H136" s="72"/>
      <c r="I136" s="72"/>
      <c r="J136" s="72"/>
    </row>
    <row r="137" spans="2:10">
      <c r="B137" s="72"/>
      <c r="C137" s="72"/>
      <c r="D137" s="72"/>
      <c r="E137" s="72"/>
      <c r="F137" s="72"/>
      <c r="G137" s="72"/>
      <c r="H137" s="72"/>
      <c r="I137" s="72"/>
      <c r="J137" s="72"/>
    </row>
    <row r="138" spans="2:10">
      <c r="B138" s="72"/>
      <c r="C138" s="72"/>
      <c r="D138" s="72"/>
      <c r="E138" s="72"/>
      <c r="F138" s="72"/>
      <c r="G138" s="72"/>
      <c r="H138" s="72"/>
      <c r="I138" s="72"/>
      <c r="J138" s="72"/>
    </row>
    <row r="139" spans="2:10">
      <c r="B139" s="72"/>
      <c r="C139" s="72"/>
      <c r="D139" s="72"/>
      <c r="E139" s="72"/>
      <c r="F139" s="72"/>
      <c r="G139" s="72"/>
      <c r="H139" s="72"/>
      <c r="I139" s="72"/>
      <c r="J139" s="72"/>
    </row>
    <row r="140" spans="2:10">
      <c r="B140" s="72"/>
      <c r="C140" s="72"/>
      <c r="D140" s="72"/>
      <c r="E140" s="72"/>
      <c r="F140" s="72"/>
      <c r="G140" s="72"/>
      <c r="H140" s="72"/>
      <c r="I140" s="72"/>
      <c r="J140" s="72"/>
    </row>
    <row r="141" spans="2:10">
      <c r="B141" s="72"/>
      <c r="C141" s="72"/>
      <c r="D141" s="72"/>
      <c r="E141" s="72"/>
      <c r="F141" s="72"/>
      <c r="G141" s="72"/>
      <c r="H141" s="72"/>
      <c r="I141" s="72"/>
      <c r="J141" s="72"/>
    </row>
    <row r="142" spans="2:10">
      <c r="B142" s="72"/>
      <c r="C142" s="72"/>
      <c r="D142" s="72"/>
      <c r="E142" s="72"/>
      <c r="F142" s="72"/>
      <c r="G142" s="72"/>
      <c r="H142" s="72"/>
      <c r="I142" s="72"/>
      <c r="J142" s="72"/>
    </row>
    <row r="143" spans="2:10">
      <c r="B143" s="72"/>
      <c r="C143" s="72"/>
      <c r="D143" s="72"/>
      <c r="E143" s="72"/>
      <c r="F143" s="72"/>
      <c r="G143" s="72"/>
      <c r="H143" s="72"/>
      <c r="I143" s="72"/>
      <c r="J143" s="72"/>
    </row>
    <row r="144" spans="2:10">
      <c r="B144" s="72"/>
      <c r="C144" s="72"/>
      <c r="D144" s="72"/>
      <c r="E144" s="72"/>
      <c r="F144" s="72"/>
      <c r="G144" s="72"/>
      <c r="H144" s="72"/>
      <c r="I144" s="72"/>
      <c r="J144" s="72"/>
    </row>
    <row r="145" spans="2:10">
      <c r="B145" s="72"/>
      <c r="C145" s="72"/>
      <c r="D145" s="72"/>
      <c r="E145" s="72"/>
      <c r="F145" s="72"/>
      <c r="G145" s="72"/>
      <c r="H145" s="72"/>
      <c r="I145" s="72"/>
      <c r="J145" s="72"/>
    </row>
    <row r="146" spans="2:10">
      <c r="B146" s="72"/>
      <c r="C146" s="72"/>
      <c r="D146" s="72"/>
      <c r="E146" s="72"/>
      <c r="F146" s="72"/>
      <c r="G146" s="72"/>
      <c r="H146" s="72"/>
      <c r="I146" s="72"/>
      <c r="J146" s="72"/>
    </row>
    <row r="147" spans="2:10">
      <c r="B147" s="72"/>
      <c r="C147" s="72"/>
      <c r="D147" s="72"/>
      <c r="E147" s="72"/>
      <c r="F147" s="72"/>
      <c r="G147" s="72"/>
      <c r="H147" s="72"/>
      <c r="I147" s="72"/>
      <c r="J147" s="72"/>
    </row>
    <row r="148" spans="2:10">
      <c r="B148" s="72"/>
      <c r="C148" s="72"/>
      <c r="D148" s="72"/>
      <c r="E148" s="72"/>
      <c r="F148" s="72"/>
      <c r="G148" s="72"/>
      <c r="H148" s="72"/>
      <c r="I148" s="72"/>
      <c r="J148" s="72"/>
    </row>
    <row r="149" spans="2:10">
      <c r="B149" s="72"/>
      <c r="C149" s="72"/>
      <c r="D149" s="72"/>
      <c r="E149" s="72"/>
      <c r="F149" s="72"/>
      <c r="G149" s="72"/>
      <c r="H149" s="72"/>
      <c r="I149" s="72"/>
      <c r="J149" s="72"/>
    </row>
    <row r="150" spans="2:10">
      <c r="B150" s="72"/>
      <c r="C150" s="72"/>
      <c r="D150" s="72"/>
      <c r="E150" s="72"/>
      <c r="F150" s="72"/>
      <c r="G150" s="72"/>
      <c r="H150" s="72"/>
      <c r="I150" s="72"/>
      <c r="J150" s="72"/>
    </row>
    <row r="151" spans="2:10">
      <c r="B151" s="72"/>
      <c r="C151" s="72"/>
      <c r="D151" s="72"/>
      <c r="E151" s="72"/>
      <c r="F151" s="72"/>
      <c r="G151" s="72"/>
      <c r="H151" s="72"/>
      <c r="I151" s="72"/>
      <c r="J151" s="72"/>
    </row>
    <row r="152" spans="2:10">
      <c r="B152" s="72"/>
      <c r="C152" s="72"/>
      <c r="D152" s="72"/>
      <c r="E152" s="72"/>
      <c r="F152" s="72"/>
      <c r="G152" s="72"/>
      <c r="H152" s="72"/>
      <c r="I152" s="72"/>
      <c r="J152" s="72"/>
    </row>
    <row r="153" spans="2:10">
      <c r="B153" s="72"/>
      <c r="C153" s="72"/>
      <c r="D153" s="72"/>
      <c r="E153" s="72"/>
      <c r="F153" s="72"/>
      <c r="G153" s="72"/>
      <c r="H153" s="72"/>
      <c r="I153" s="72"/>
      <c r="J153" s="72"/>
    </row>
    <row r="154" spans="2:10">
      <c r="B154" s="72"/>
      <c r="C154" s="72"/>
      <c r="D154" s="72"/>
      <c r="E154" s="72"/>
      <c r="F154" s="72"/>
      <c r="G154" s="72"/>
      <c r="H154" s="72"/>
      <c r="I154" s="72"/>
      <c r="J154" s="72"/>
    </row>
    <row r="155" spans="2:10">
      <c r="B155" s="72"/>
      <c r="C155" s="72"/>
      <c r="D155" s="72"/>
      <c r="E155" s="72"/>
      <c r="F155" s="72"/>
      <c r="G155" s="72"/>
      <c r="H155" s="72"/>
      <c r="I155" s="72"/>
      <c r="J155" s="72"/>
    </row>
    <row r="156" spans="2:10">
      <c r="B156" s="72"/>
      <c r="C156" s="72"/>
      <c r="D156" s="72"/>
      <c r="E156" s="72"/>
      <c r="F156" s="72"/>
      <c r="G156" s="72"/>
      <c r="H156" s="72"/>
      <c r="I156" s="72"/>
      <c r="J156" s="72"/>
    </row>
    <row r="157" spans="2:10">
      <c r="B157" s="72"/>
      <c r="C157" s="72"/>
      <c r="D157" s="72"/>
      <c r="E157" s="72"/>
      <c r="F157" s="72"/>
      <c r="G157" s="72"/>
      <c r="H157" s="72"/>
      <c r="I157" s="72"/>
      <c r="J157" s="72"/>
    </row>
    <row r="158" spans="2:10">
      <c r="B158" s="72"/>
      <c r="C158" s="72"/>
      <c r="D158" s="72"/>
      <c r="E158" s="72"/>
      <c r="F158" s="72"/>
      <c r="G158" s="72"/>
      <c r="H158" s="72"/>
      <c r="I158" s="72"/>
      <c r="J158" s="72"/>
    </row>
    <row r="159" spans="2:10">
      <c r="B159" s="72"/>
      <c r="C159" s="72"/>
      <c r="D159" s="72"/>
      <c r="E159" s="72"/>
      <c r="F159" s="72"/>
      <c r="G159" s="72"/>
      <c r="H159" s="72"/>
      <c r="I159" s="72"/>
      <c r="J159" s="72"/>
    </row>
    <row r="160" spans="2:10">
      <c r="B160" s="72"/>
      <c r="C160" s="72"/>
      <c r="D160" s="72"/>
      <c r="E160" s="72"/>
      <c r="F160" s="72"/>
      <c r="G160" s="72"/>
      <c r="H160" s="72"/>
      <c r="I160" s="72"/>
      <c r="J160" s="72"/>
    </row>
    <row r="161" spans="2:10">
      <c r="B161" s="72"/>
      <c r="C161" s="72"/>
      <c r="D161" s="72"/>
      <c r="E161" s="72"/>
      <c r="F161" s="72"/>
      <c r="G161" s="72"/>
      <c r="H161" s="72"/>
      <c r="I161" s="72"/>
      <c r="J161" s="72"/>
    </row>
    <row r="162" spans="2:10">
      <c r="B162" s="72"/>
      <c r="C162" s="72"/>
      <c r="D162" s="72"/>
      <c r="E162" s="72"/>
      <c r="F162" s="72"/>
      <c r="G162" s="72"/>
      <c r="H162" s="72"/>
      <c r="I162" s="72"/>
      <c r="J162" s="72"/>
    </row>
    <row r="163" spans="2:10">
      <c r="B163" s="72"/>
      <c r="C163" s="72"/>
      <c r="D163" s="72"/>
      <c r="E163" s="72"/>
      <c r="F163" s="72"/>
      <c r="G163" s="72"/>
      <c r="H163" s="72"/>
      <c r="I163" s="72"/>
      <c r="J163" s="72"/>
    </row>
    <row r="164" spans="2:10">
      <c r="B164" s="72"/>
      <c r="C164" s="72"/>
      <c r="D164" s="72"/>
      <c r="E164" s="72"/>
      <c r="F164" s="72"/>
      <c r="G164" s="72"/>
      <c r="H164" s="72"/>
      <c r="I164" s="72"/>
      <c r="J164" s="72"/>
    </row>
    <row r="165" spans="2:10">
      <c r="B165" s="72"/>
      <c r="C165" s="72"/>
      <c r="D165" s="72"/>
      <c r="E165" s="72"/>
      <c r="F165" s="72"/>
      <c r="G165" s="72"/>
      <c r="H165" s="72"/>
      <c r="I165" s="72"/>
      <c r="J165" s="72"/>
    </row>
    <row r="166" spans="2:10">
      <c r="B166" s="72"/>
      <c r="C166" s="72"/>
      <c r="D166" s="72"/>
      <c r="E166" s="72"/>
      <c r="F166" s="72"/>
      <c r="G166" s="72"/>
      <c r="H166" s="72"/>
      <c r="I166" s="72"/>
      <c r="J166" s="72"/>
    </row>
    <row r="167" spans="2:10">
      <c r="B167" s="72"/>
      <c r="C167" s="72"/>
      <c r="D167" s="72"/>
      <c r="E167" s="72"/>
      <c r="F167" s="72"/>
      <c r="G167" s="72"/>
      <c r="H167" s="72"/>
      <c r="I167" s="72"/>
      <c r="J167" s="72"/>
    </row>
    <row r="168" spans="2:10">
      <c r="B168" s="72"/>
      <c r="C168" s="72"/>
      <c r="D168" s="72"/>
      <c r="E168" s="72"/>
      <c r="F168" s="72"/>
      <c r="G168" s="72"/>
      <c r="H168" s="72"/>
      <c r="I168" s="72"/>
      <c r="J168" s="72"/>
    </row>
    <row r="169" spans="2:10">
      <c r="B169" s="72"/>
      <c r="C169" s="72"/>
      <c r="D169" s="72"/>
      <c r="E169" s="72"/>
      <c r="F169" s="72"/>
      <c r="G169" s="72"/>
      <c r="H169" s="72"/>
      <c r="I169" s="72"/>
      <c r="J169" s="72"/>
    </row>
    <row r="170" spans="2:10">
      <c r="B170" s="72"/>
      <c r="C170" s="72"/>
      <c r="D170" s="72"/>
      <c r="E170" s="72"/>
      <c r="F170" s="72"/>
      <c r="G170" s="72"/>
      <c r="H170" s="72"/>
      <c r="I170" s="72"/>
      <c r="J170" s="72"/>
    </row>
    <row r="171" spans="2:10">
      <c r="B171" s="72"/>
      <c r="C171" s="72"/>
      <c r="D171" s="72"/>
      <c r="E171" s="72"/>
      <c r="F171" s="72"/>
      <c r="G171" s="72"/>
      <c r="H171" s="72"/>
      <c r="I171" s="72"/>
      <c r="J171" s="72"/>
    </row>
    <row r="172" spans="2:10">
      <c r="B172" s="72"/>
      <c r="C172" s="72"/>
      <c r="D172" s="72"/>
      <c r="E172" s="72"/>
      <c r="F172" s="72"/>
      <c r="G172" s="72"/>
      <c r="H172" s="72"/>
      <c r="I172" s="72"/>
      <c r="J172" s="72"/>
    </row>
    <row r="173" spans="2:10">
      <c r="B173" s="72"/>
      <c r="C173" s="72"/>
      <c r="D173" s="72"/>
      <c r="E173" s="72"/>
      <c r="F173" s="72"/>
      <c r="G173" s="72"/>
      <c r="H173" s="72"/>
      <c r="I173" s="72"/>
      <c r="J173" s="72"/>
    </row>
    <row r="174" spans="2:10">
      <c r="B174" s="72"/>
      <c r="C174" s="72"/>
      <c r="D174" s="72"/>
      <c r="E174" s="72"/>
      <c r="F174" s="72"/>
      <c r="G174" s="72"/>
      <c r="H174" s="72"/>
      <c r="I174" s="72"/>
      <c r="J174" s="72"/>
    </row>
    <row r="175" spans="2:10">
      <c r="B175" s="72"/>
      <c r="C175" s="72"/>
      <c r="D175" s="72"/>
      <c r="E175" s="72"/>
      <c r="F175" s="72"/>
      <c r="G175" s="72"/>
      <c r="H175" s="72"/>
      <c r="I175" s="72"/>
      <c r="J175" s="72"/>
    </row>
    <row r="176" spans="2:10">
      <c r="B176" s="72"/>
      <c r="C176" s="72"/>
      <c r="D176" s="72"/>
      <c r="E176" s="72"/>
      <c r="F176" s="72"/>
      <c r="G176" s="72"/>
      <c r="H176" s="72"/>
      <c r="I176" s="72"/>
      <c r="J176" s="72"/>
    </row>
    <row r="177" spans="2:10">
      <c r="B177" s="72"/>
      <c r="C177" s="72"/>
      <c r="D177" s="72"/>
      <c r="E177" s="72"/>
      <c r="F177" s="72"/>
      <c r="G177" s="72"/>
      <c r="H177" s="72"/>
      <c r="I177" s="72"/>
      <c r="J177" s="72"/>
    </row>
    <row r="178" spans="2:10">
      <c r="B178" s="72"/>
      <c r="C178" s="72"/>
      <c r="D178" s="72"/>
      <c r="E178" s="72"/>
      <c r="F178" s="72"/>
      <c r="G178" s="72"/>
      <c r="H178" s="72"/>
      <c r="I178" s="72"/>
      <c r="J178" s="72"/>
    </row>
    <row r="179" spans="2:10">
      <c r="B179" s="72"/>
      <c r="C179" s="72"/>
      <c r="D179" s="72"/>
      <c r="E179" s="72"/>
      <c r="F179" s="72"/>
      <c r="G179" s="72"/>
      <c r="H179" s="72"/>
      <c r="I179" s="72"/>
      <c r="J179" s="72"/>
    </row>
    <row r="180" spans="2:10">
      <c r="B180" s="72"/>
      <c r="C180" s="72"/>
      <c r="D180" s="72"/>
      <c r="E180" s="72"/>
      <c r="F180" s="72"/>
      <c r="G180" s="72"/>
      <c r="H180" s="72"/>
      <c r="I180" s="72"/>
      <c r="J180" s="72"/>
    </row>
    <row r="181" spans="2:10">
      <c r="B181" s="72"/>
      <c r="C181" s="72"/>
      <c r="D181" s="72"/>
      <c r="E181" s="72"/>
      <c r="F181" s="72"/>
      <c r="G181" s="72"/>
      <c r="H181" s="72"/>
      <c r="I181" s="72"/>
      <c r="J181" s="72"/>
    </row>
    <row r="182" spans="2:10">
      <c r="B182" s="72"/>
      <c r="C182" s="72"/>
      <c r="D182" s="72"/>
      <c r="E182" s="72"/>
      <c r="F182" s="72"/>
      <c r="G182" s="72"/>
      <c r="H182" s="72"/>
      <c r="I182" s="72"/>
      <c r="J182" s="72"/>
    </row>
    <row r="183" spans="2:10">
      <c r="B183" s="72"/>
      <c r="C183" s="72"/>
      <c r="D183" s="72"/>
      <c r="E183" s="72"/>
      <c r="F183" s="72"/>
      <c r="G183" s="72"/>
      <c r="H183" s="72"/>
      <c r="I183" s="72"/>
      <c r="J183" s="72"/>
    </row>
    <row r="184" spans="2:10">
      <c r="B184" s="72"/>
      <c r="C184" s="72"/>
      <c r="D184" s="72"/>
      <c r="E184" s="72"/>
      <c r="F184" s="72"/>
      <c r="G184" s="72"/>
      <c r="H184" s="72"/>
      <c r="I184" s="72"/>
      <c r="J184" s="72"/>
    </row>
    <row r="185" spans="2:10">
      <c r="B185" s="72"/>
      <c r="C185" s="72"/>
      <c r="D185" s="72"/>
      <c r="E185" s="72"/>
      <c r="F185" s="72"/>
      <c r="G185" s="72"/>
      <c r="H185" s="72"/>
      <c r="I185" s="72"/>
      <c r="J185" s="72"/>
    </row>
    <row r="186" spans="2:10">
      <c r="B186" s="72"/>
      <c r="C186" s="72"/>
      <c r="D186" s="72"/>
      <c r="E186" s="72"/>
      <c r="F186" s="72"/>
      <c r="G186" s="72"/>
      <c r="H186" s="72"/>
      <c r="I186" s="72"/>
      <c r="J186" s="72"/>
    </row>
    <row r="187" spans="2:10">
      <c r="B187" s="72"/>
      <c r="C187" s="72"/>
      <c r="D187" s="72"/>
      <c r="E187" s="72"/>
      <c r="F187" s="72"/>
      <c r="G187" s="72"/>
      <c r="H187" s="72"/>
      <c r="I187" s="72"/>
      <c r="J187" s="72"/>
    </row>
    <row r="188" spans="2:10">
      <c r="B188" s="72"/>
      <c r="C188" s="72"/>
      <c r="D188" s="72"/>
      <c r="E188" s="72"/>
      <c r="F188" s="72"/>
      <c r="G188" s="72"/>
      <c r="H188" s="72"/>
      <c r="I188" s="72"/>
      <c r="J188" s="72"/>
    </row>
    <row r="189" spans="2:10">
      <c r="B189" s="72"/>
      <c r="C189" s="72"/>
      <c r="D189" s="72"/>
      <c r="E189" s="72"/>
      <c r="F189" s="72"/>
      <c r="G189" s="72"/>
      <c r="H189" s="72"/>
      <c r="I189" s="72"/>
      <c r="J189" s="72"/>
    </row>
    <row r="190" spans="2:10">
      <c r="B190" s="72"/>
      <c r="C190" s="72"/>
      <c r="D190" s="72"/>
      <c r="E190" s="72"/>
      <c r="F190" s="72"/>
      <c r="G190" s="72"/>
      <c r="H190" s="72"/>
      <c r="I190" s="72"/>
      <c r="J190" s="72"/>
    </row>
    <row r="191" spans="2:10">
      <c r="B191" s="72"/>
      <c r="C191" s="72"/>
      <c r="D191" s="72"/>
      <c r="E191" s="72"/>
      <c r="F191" s="72"/>
      <c r="G191" s="72"/>
      <c r="H191" s="72"/>
      <c r="I191" s="72"/>
      <c r="J191" s="72"/>
    </row>
    <row r="192" spans="2:10">
      <c r="B192" s="72"/>
      <c r="C192" s="72"/>
      <c r="D192" s="72"/>
      <c r="E192" s="72"/>
      <c r="F192" s="72"/>
      <c r="G192" s="72"/>
      <c r="H192" s="72"/>
      <c r="I192" s="72"/>
      <c r="J192" s="72"/>
    </row>
    <row r="193" spans="2:10">
      <c r="B193" s="72"/>
      <c r="C193" s="72"/>
      <c r="D193" s="72"/>
      <c r="E193" s="72"/>
      <c r="F193" s="72"/>
      <c r="G193" s="72"/>
      <c r="H193" s="72"/>
      <c r="I193" s="72"/>
      <c r="J193" s="72"/>
    </row>
    <row r="194" spans="2:10">
      <c r="B194" s="72"/>
      <c r="C194" s="72"/>
      <c r="D194" s="72"/>
      <c r="E194" s="72"/>
      <c r="F194" s="72"/>
      <c r="G194" s="72"/>
      <c r="H194" s="72"/>
      <c r="I194" s="72"/>
      <c r="J194" s="72"/>
    </row>
    <row r="195" spans="2:10">
      <c r="B195" s="72"/>
      <c r="C195" s="72"/>
      <c r="D195" s="72"/>
      <c r="E195" s="72"/>
      <c r="F195" s="72"/>
      <c r="G195" s="72"/>
      <c r="H195" s="72"/>
      <c r="I195" s="72"/>
      <c r="J195" s="72"/>
    </row>
    <row r="196" spans="2:10">
      <c r="B196" s="72"/>
      <c r="C196" s="72"/>
      <c r="D196" s="72"/>
      <c r="E196" s="72"/>
      <c r="F196" s="72"/>
      <c r="G196" s="72"/>
      <c r="H196" s="72"/>
      <c r="I196" s="72"/>
      <c r="J196" s="72"/>
    </row>
    <row r="197" spans="2:10">
      <c r="B197" s="72"/>
      <c r="C197" s="72"/>
      <c r="D197" s="72"/>
      <c r="E197" s="72"/>
      <c r="F197" s="72"/>
      <c r="G197" s="72"/>
      <c r="H197" s="72"/>
      <c r="I197" s="72"/>
      <c r="J197" s="72"/>
    </row>
    <row r="198" spans="2:10">
      <c r="B198" s="72"/>
      <c r="C198" s="72"/>
      <c r="D198" s="72"/>
      <c r="E198" s="72"/>
      <c r="F198" s="72"/>
      <c r="G198" s="72"/>
      <c r="H198" s="72"/>
      <c r="I198" s="72"/>
      <c r="J198" s="72"/>
    </row>
    <row r="199" spans="2:10">
      <c r="B199" s="72"/>
      <c r="C199" s="72"/>
      <c r="D199" s="72"/>
      <c r="E199" s="72"/>
      <c r="F199" s="72"/>
      <c r="G199" s="72"/>
      <c r="H199" s="72"/>
      <c r="I199" s="72"/>
      <c r="J199" s="72"/>
    </row>
    <row r="200" spans="2:10">
      <c r="B200" s="72"/>
      <c r="C200" s="72"/>
      <c r="D200" s="72"/>
      <c r="E200" s="72"/>
      <c r="F200" s="72"/>
      <c r="G200" s="72"/>
      <c r="H200" s="72"/>
      <c r="I200" s="72"/>
      <c r="J200" s="72"/>
    </row>
    <row r="201" spans="2:10">
      <c r="B201" s="72"/>
      <c r="C201" s="72"/>
      <c r="D201" s="72"/>
      <c r="E201" s="72"/>
      <c r="F201" s="72"/>
      <c r="G201" s="72"/>
      <c r="H201" s="72"/>
      <c r="I201" s="72"/>
      <c r="J201" s="72"/>
    </row>
    <row r="202" spans="2:10">
      <c r="B202" s="72"/>
      <c r="C202" s="72"/>
      <c r="D202" s="72"/>
      <c r="E202" s="72"/>
      <c r="F202" s="72"/>
      <c r="G202" s="72"/>
      <c r="H202" s="72"/>
      <c r="I202" s="72"/>
      <c r="J202" s="72"/>
    </row>
    <row r="203" spans="2:10">
      <c r="B203" s="72"/>
      <c r="C203" s="72"/>
      <c r="D203" s="72"/>
      <c r="E203" s="72"/>
      <c r="F203" s="72"/>
      <c r="G203" s="72"/>
      <c r="H203" s="72"/>
      <c r="I203" s="72"/>
      <c r="J203" s="72"/>
    </row>
    <row r="204" spans="2:10">
      <c r="B204" s="72"/>
      <c r="C204" s="72"/>
      <c r="D204" s="72"/>
      <c r="E204" s="72"/>
      <c r="F204" s="72"/>
      <c r="G204" s="72"/>
      <c r="H204" s="72"/>
      <c r="I204" s="72"/>
      <c r="J204" s="72"/>
    </row>
    <row r="205" spans="2:10">
      <c r="B205" s="72"/>
      <c r="C205" s="72"/>
      <c r="D205" s="72"/>
      <c r="E205" s="72"/>
      <c r="F205" s="72"/>
      <c r="G205" s="72"/>
      <c r="H205" s="72"/>
      <c r="I205" s="72"/>
      <c r="J205" s="72"/>
    </row>
    <row r="206" spans="2:10">
      <c r="B206" s="72"/>
      <c r="C206" s="72"/>
      <c r="D206" s="72"/>
      <c r="E206" s="72"/>
      <c r="F206" s="72"/>
      <c r="G206" s="72"/>
      <c r="H206" s="72"/>
      <c r="I206" s="72"/>
      <c r="J206" s="72"/>
    </row>
    <row r="207" spans="2:10">
      <c r="B207" s="72"/>
      <c r="C207" s="72"/>
      <c r="D207" s="72"/>
      <c r="E207" s="72"/>
      <c r="F207" s="72"/>
      <c r="G207" s="72"/>
      <c r="H207" s="72"/>
      <c r="I207" s="72"/>
      <c r="J207" s="72"/>
    </row>
    <row r="208" spans="2:10">
      <c r="B208" s="72"/>
      <c r="C208" s="72"/>
      <c r="D208" s="72"/>
      <c r="E208" s="72"/>
      <c r="F208" s="72"/>
      <c r="G208" s="72"/>
      <c r="H208" s="72"/>
      <c r="I208" s="72"/>
      <c r="J208" s="72"/>
    </row>
    <row r="209" spans="2:10">
      <c r="B209" s="72"/>
      <c r="C209" s="72"/>
      <c r="D209" s="72"/>
      <c r="E209" s="72"/>
      <c r="F209" s="72"/>
      <c r="G209" s="72"/>
      <c r="H209" s="72"/>
      <c r="I209" s="72"/>
      <c r="J209" s="72"/>
    </row>
    <row r="210" spans="2:10">
      <c r="B210" s="72"/>
      <c r="C210" s="72"/>
      <c r="D210" s="72"/>
      <c r="E210" s="72"/>
      <c r="F210" s="72"/>
      <c r="G210" s="72"/>
      <c r="H210" s="72"/>
      <c r="I210" s="72"/>
      <c r="J210" s="72"/>
    </row>
    <row r="211" spans="2:10">
      <c r="B211" s="72"/>
      <c r="C211" s="72"/>
      <c r="D211" s="72"/>
      <c r="E211" s="72"/>
      <c r="F211" s="72"/>
      <c r="G211" s="72"/>
      <c r="H211" s="72"/>
      <c r="I211" s="72"/>
      <c r="J211" s="72"/>
    </row>
    <row r="212" spans="2:10">
      <c r="B212" s="72"/>
      <c r="C212" s="72"/>
      <c r="D212" s="72"/>
      <c r="E212" s="72"/>
      <c r="F212" s="72"/>
      <c r="G212" s="72"/>
      <c r="H212" s="72"/>
      <c r="I212" s="72"/>
      <c r="J212" s="72"/>
    </row>
    <row r="213" spans="2:10">
      <c r="B213" s="72"/>
      <c r="C213" s="72"/>
      <c r="D213" s="72"/>
      <c r="E213" s="72"/>
      <c r="F213" s="72"/>
      <c r="G213" s="72"/>
      <c r="H213" s="72"/>
      <c r="I213" s="72"/>
      <c r="J213" s="72"/>
    </row>
    <row r="214" spans="2:10">
      <c r="B214" s="72"/>
      <c r="C214" s="72"/>
      <c r="D214" s="72"/>
      <c r="E214" s="72"/>
      <c r="F214" s="72"/>
      <c r="G214" s="72"/>
      <c r="H214" s="72"/>
      <c r="I214" s="72"/>
      <c r="J214" s="72"/>
    </row>
    <row r="215" spans="2:10">
      <c r="B215" s="72"/>
      <c r="C215" s="72"/>
      <c r="D215" s="72"/>
      <c r="E215" s="72"/>
      <c r="F215" s="72"/>
      <c r="G215" s="72"/>
      <c r="H215" s="72"/>
      <c r="I215" s="72"/>
      <c r="J215" s="72"/>
    </row>
    <row r="216" spans="2:10">
      <c r="B216" s="72"/>
      <c r="C216" s="72"/>
      <c r="D216" s="72"/>
      <c r="E216" s="72"/>
      <c r="F216" s="72"/>
      <c r="G216" s="72"/>
      <c r="H216" s="72"/>
      <c r="I216" s="72"/>
      <c r="J216" s="72"/>
    </row>
    <row r="217" spans="2:10">
      <c r="B217" s="72"/>
      <c r="C217" s="72"/>
      <c r="D217" s="72"/>
      <c r="E217" s="72"/>
      <c r="F217" s="72"/>
      <c r="G217" s="72"/>
      <c r="H217" s="72"/>
      <c r="I217" s="72"/>
      <c r="J217" s="72"/>
    </row>
    <row r="218" spans="2:10">
      <c r="B218" s="72"/>
      <c r="C218" s="72"/>
      <c r="D218" s="72"/>
      <c r="E218" s="72"/>
      <c r="F218" s="72"/>
      <c r="G218" s="72"/>
      <c r="H218" s="72"/>
      <c r="I218" s="72"/>
      <c r="J218" s="72"/>
    </row>
    <row r="219" spans="2:10">
      <c r="B219" s="72"/>
      <c r="C219" s="72"/>
      <c r="D219" s="72"/>
      <c r="E219" s="72"/>
      <c r="F219" s="72"/>
      <c r="G219" s="72"/>
      <c r="H219" s="72"/>
      <c r="I219" s="72"/>
      <c r="J219" s="72"/>
    </row>
    <row r="220" spans="2:10">
      <c r="B220" s="72"/>
      <c r="C220" s="72"/>
      <c r="D220" s="72"/>
      <c r="E220" s="72"/>
      <c r="F220" s="72"/>
      <c r="G220" s="72"/>
      <c r="H220" s="72"/>
      <c r="I220" s="72"/>
      <c r="J220" s="72"/>
    </row>
    <row r="221" spans="2:10">
      <c r="B221" s="72"/>
      <c r="C221" s="72"/>
      <c r="D221" s="72"/>
      <c r="E221" s="72"/>
      <c r="F221" s="72"/>
      <c r="G221" s="72"/>
      <c r="H221" s="72"/>
      <c r="I221" s="72"/>
      <c r="J221" s="72"/>
    </row>
    <row r="222" spans="2:10">
      <c r="B222" s="72"/>
      <c r="C222" s="72"/>
      <c r="D222" s="72"/>
      <c r="E222" s="72"/>
      <c r="F222" s="72"/>
      <c r="G222" s="72"/>
      <c r="H222" s="72"/>
      <c r="I222" s="72"/>
      <c r="J222" s="72"/>
    </row>
    <row r="223" spans="2:10">
      <c r="B223" s="72"/>
      <c r="C223" s="72"/>
      <c r="D223" s="72"/>
      <c r="E223" s="72"/>
      <c r="F223" s="72"/>
      <c r="G223" s="72"/>
      <c r="H223" s="72"/>
      <c r="I223" s="72"/>
      <c r="J223" s="72"/>
    </row>
    <row r="224" spans="2:10">
      <c r="B224" s="72"/>
      <c r="C224" s="72"/>
      <c r="D224" s="72"/>
      <c r="E224" s="72"/>
      <c r="F224" s="72"/>
      <c r="G224" s="72"/>
      <c r="H224" s="72"/>
      <c r="I224" s="72"/>
      <c r="J224" s="72"/>
    </row>
    <row r="225" spans="2:10">
      <c r="B225" s="72"/>
      <c r="C225" s="72"/>
      <c r="D225" s="72"/>
      <c r="E225" s="72"/>
      <c r="F225" s="72"/>
      <c r="G225" s="72"/>
      <c r="H225" s="72"/>
      <c r="I225" s="72"/>
      <c r="J225" s="72"/>
    </row>
    <row r="226" spans="2:10">
      <c r="B226" s="72"/>
      <c r="C226" s="72"/>
      <c r="D226" s="72"/>
      <c r="E226" s="72"/>
      <c r="F226" s="72"/>
      <c r="G226" s="72"/>
      <c r="H226" s="72"/>
      <c r="I226" s="72"/>
      <c r="J226" s="72"/>
    </row>
    <row r="227" spans="2:10">
      <c r="B227" s="72"/>
      <c r="C227" s="72"/>
      <c r="D227" s="72"/>
      <c r="E227" s="72"/>
      <c r="F227" s="72"/>
      <c r="G227" s="72"/>
      <c r="H227" s="72"/>
      <c r="I227" s="72"/>
      <c r="J227" s="72"/>
    </row>
    <row r="228" spans="2:10">
      <c r="B228" s="72"/>
      <c r="C228" s="72"/>
      <c r="D228" s="72"/>
      <c r="E228" s="72"/>
      <c r="F228" s="72"/>
      <c r="G228" s="72"/>
      <c r="H228" s="72"/>
      <c r="I228" s="72"/>
      <c r="J228" s="72"/>
    </row>
    <row r="229" spans="2:10">
      <c r="B229" s="72"/>
      <c r="C229" s="72"/>
      <c r="D229" s="72"/>
      <c r="E229" s="72"/>
      <c r="F229" s="72"/>
      <c r="G229" s="72"/>
      <c r="H229" s="72"/>
      <c r="I229" s="72"/>
      <c r="J229" s="72"/>
    </row>
    <row r="230" spans="2:10">
      <c r="B230" s="72"/>
      <c r="C230" s="72"/>
      <c r="D230" s="72"/>
      <c r="E230" s="72"/>
      <c r="F230" s="72"/>
      <c r="G230" s="72"/>
      <c r="H230" s="72"/>
      <c r="I230" s="72"/>
      <c r="J230" s="72"/>
    </row>
    <row r="231" spans="2:10">
      <c r="B231" s="72"/>
      <c r="C231" s="72"/>
      <c r="D231" s="72"/>
      <c r="E231" s="72"/>
      <c r="F231" s="72"/>
      <c r="G231" s="72"/>
      <c r="H231" s="72"/>
      <c r="I231" s="72"/>
      <c r="J231" s="72"/>
    </row>
    <row r="232" spans="2:10">
      <c r="B232" s="72"/>
      <c r="C232" s="72"/>
      <c r="D232" s="72"/>
      <c r="E232" s="72"/>
      <c r="F232" s="72"/>
      <c r="G232" s="72"/>
      <c r="H232" s="72"/>
      <c r="I232" s="72"/>
      <c r="J232" s="72"/>
    </row>
    <row r="233" spans="2:10">
      <c r="B233" s="72"/>
      <c r="C233" s="72"/>
      <c r="D233" s="72"/>
      <c r="E233" s="72"/>
      <c r="F233" s="72"/>
      <c r="G233" s="72"/>
      <c r="H233" s="72"/>
      <c r="I233" s="72"/>
      <c r="J233" s="72"/>
    </row>
    <row r="234" spans="2:10">
      <c r="B234" s="72"/>
      <c r="C234" s="72"/>
      <c r="D234" s="72"/>
      <c r="E234" s="72"/>
      <c r="F234" s="72"/>
      <c r="G234" s="72"/>
      <c r="H234" s="72"/>
      <c r="I234" s="72"/>
      <c r="J234" s="72"/>
    </row>
    <row r="235" spans="2:10">
      <c r="B235" s="72"/>
      <c r="C235" s="72"/>
      <c r="D235" s="72"/>
      <c r="E235" s="72"/>
      <c r="F235" s="72"/>
      <c r="G235" s="72"/>
      <c r="H235" s="72"/>
      <c r="I235" s="72"/>
      <c r="J235" s="72"/>
    </row>
    <row r="236" spans="2:10">
      <c r="B236" s="72"/>
      <c r="C236" s="72"/>
      <c r="D236" s="72"/>
      <c r="E236" s="72"/>
      <c r="F236" s="72"/>
      <c r="G236" s="72"/>
      <c r="H236" s="72"/>
      <c r="I236" s="72"/>
      <c r="J236" s="72"/>
    </row>
    <row r="237" spans="2:10">
      <c r="B237" s="72"/>
      <c r="C237" s="72"/>
      <c r="D237" s="72"/>
      <c r="E237" s="72"/>
      <c r="F237" s="72"/>
      <c r="G237" s="72"/>
      <c r="H237" s="72"/>
      <c r="I237" s="72"/>
      <c r="J237" s="72"/>
    </row>
    <row r="238" spans="2:10">
      <c r="B238" s="72"/>
      <c r="C238" s="72"/>
      <c r="D238" s="72"/>
      <c r="E238" s="72"/>
      <c r="F238" s="72"/>
      <c r="G238" s="72"/>
      <c r="H238" s="72"/>
      <c r="I238" s="72"/>
      <c r="J238" s="72"/>
    </row>
    <row r="239" spans="2:10">
      <c r="B239" s="72"/>
      <c r="C239" s="72"/>
      <c r="D239" s="72"/>
      <c r="E239" s="72"/>
      <c r="F239" s="72"/>
      <c r="G239" s="72"/>
      <c r="H239" s="72"/>
      <c r="I239" s="72"/>
      <c r="J239" s="72"/>
    </row>
    <row r="240" spans="2:10">
      <c r="B240" s="72"/>
      <c r="C240" s="72"/>
      <c r="D240" s="72"/>
      <c r="E240" s="72"/>
      <c r="F240" s="72"/>
      <c r="G240" s="72"/>
      <c r="H240" s="72"/>
      <c r="I240" s="72"/>
      <c r="J240" s="72"/>
    </row>
    <row r="241" spans="2:10">
      <c r="B241" s="72"/>
      <c r="C241" s="72"/>
      <c r="D241" s="72"/>
      <c r="E241" s="72"/>
      <c r="F241" s="72"/>
      <c r="G241" s="72"/>
      <c r="H241" s="72"/>
      <c r="I241" s="72"/>
      <c r="J241" s="72"/>
    </row>
    <row r="242" spans="2:10">
      <c r="B242" s="72"/>
      <c r="C242" s="72"/>
      <c r="D242" s="72"/>
      <c r="E242" s="72"/>
      <c r="F242" s="72"/>
      <c r="G242" s="72"/>
      <c r="H242" s="72"/>
      <c r="I242" s="72"/>
      <c r="J242" s="72"/>
    </row>
    <row r="243" spans="2:10">
      <c r="B243" s="72"/>
      <c r="C243" s="72"/>
      <c r="D243" s="72"/>
      <c r="E243" s="72"/>
      <c r="F243" s="72"/>
      <c r="G243" s="72"/>
      <c r="H243" s="72"/>
      <c r="I243" s="72"/>
      <c r="J243" s="72"/>
    </row>
    <row r="244" spans="2:10">
      <c r="B244" s="72"/>
      <c r="C244" s="72"/>
      <c r="D244" s="72"/>
      <c r="E244" s="72"/>
      <c r="F244" s="72"/>
      <c r="G244" s="72"/>
      <c r="H244" s="72"/>
      <c r="I244" s="72"/>
      <c r="J244" s="72"/>
    </row>
    <row r="245" spans="2:10">
      <c r="B245" s="72"/>
      <c r="C245" s="72"/>
      <c r="D245" s="72"/>
      <c r="E245" s="72"/>
      <c r="F245" s="72"/>
      <c r="G245" s="72"/>
      <c r="H245" s="72"/>
      <c r="I245" s="72"/>
      <c r="J245" s="72"/>
    </row>
    <row r="246" spans="2:10">
      <c r="B246" s="72"/>
      <c r="C246" s="72"/>
      <c r="D246" s="72"/>
      <c r="E246" s="72"/>
      <c r="F246" s="72"/>
      <c r="G246" s="72"/>
      <c r="H246" s="72"/>
      <c r="I246" s="72"/>
      <c r="J246" s="72"/>
    </row>
    <row r="247" spans="2:10">
      <c r="B247" s="72"/>
      <c r="C247" s="72"/>
      <c r="D247" s="72"/>
      <c r="E247" s="72"/>
      <c r="F247" s="72"/>
      <c r="G247" s="72"/>
      <c r="H247" s="72"/>
      <c r="I247" s="72"/>
      <c r="J247" s="72"/>
    </row>
    <row r="248" spans="2:10">
      <c r="B248" s="72"/>
      <c r="C248" s="72"/>
      <c r="D248" s="72"/>
      <c r="E248" s="72"/>
      <c r="F248" s="72"/>
      <c r="G248" s="72"/>
      <c r="H248" s="72"/>
      <c r="I248" s="72"/>
      <c r="J248" s="72"/>
    </row>
    <row r="249" spans="2:10">
      <c r="B249" s="72"/>
      <c r="C249" s="72"/>
      <c r="D249" s="72"/>
      <c r="E249" s="72"/>
      <c r="F249" s="72"/>
      <c r="G249" s="72"/>
      <c r="H249" s="72"/>
      <c r="I249" s="72"/>
      <c r="J249" s="72"/>
    </row>
    <row r="250" spans="2:10">
      <c r="B250" s="72"/>
      <c r="C250" s="72"/>
      <c r="D250" s="72"/>
      <c r="E250" s="72"/>
      <c r="F250" s="72"/>
      <c r="G250" s="72"/>
      <c r="H250" s="72"/>
      <c r="I250" s="72"/>
      <c r="J250" s="72"/>
    </row>
    <row r="251" spans="2:10">
      <c r="B251" s="72"/>
      <c r="C251" s="72"/>
      <c r="D251" s="72"/>
      <c r="E251" s="72"/>
      <c r="F251" s="72"/>
      <c r="G251" s="72"/>
      <c r="H251" s="72"/>
      <c r="I251" s="72"/>
      <c r="J251" s="72"/>
    </row>
    <row r="252" spans="2:10">
      <c r="B252" s="72"/>
      <c r="C252" s="72"/>
      <c r="D252" s="72"/>
      <c r="E252" s="72"/>
      <c r="F252" s="72"/>
      <c r="G252" s="72"/>
      <c r="H252" s="72"/>
      <c r="I252" s="72"/>
      <c r="J252" s="72"/>
    </row>
    <row r="253" spans="2:10">
      <c r="B253" s="72"/>
      <c r="C253" s="72"/>
      <c r="D253" s="72"/>
      <c r="E253" s="72"/>
      <c r="F253" s="72"/>
      <c r="G253" s="72"/>
      <c r="H253" s="72"/>
      <c r="I253" s="72"/>
      <c r="J253" s="72"/>
    </row>
    <row r="254" spans="2:10">
      <c r="B254" s="72"/>
      <c r="C254" s="72"/>
      <c r="D254" s="72"/>
      <c r="E254" s="72"/>
      <c r="F254" s="72"/>
      <c r="G254" s="72"/>
      <c r="H254" s="72"/>
      <c r="I254" s="72"/>
      <c r="J254" s="72"/>
    </row>
    <row r="255" spans="2:10">
      <c r="B255" s="72"/>
      <c r="C255" s="72"/>
      <c r="D255" s="72"/>
      <c r="E255" s="72"/>
      <c r="F255" s="72"/>
      <c r="G255" s="72"/>
      <c r="H255" s="72"/>
      <c r="I255" s="72"/>
      <c r="J255" s="72"/>
    </row>
    <row r="256" spans="2:10">
      <c r="B256" s="72"/>
      <c r="C256" s="72"/>
      <c r="D256" s="72"/>
      <c r="E256" s="72"/>
      <c r="F256" s="72"/>
      <c r="G256" s="72"/>
      <c r="H256" s="72"/>
      <c r="I256" s="72"/>
      <c r="J256" s="72"/>
    </row>
    <row r="257" spans="2:10">
      <c r="B257" s="72"/>
      <c r="C257" s="72"/>
      <c r="D257" s="72"/>
      <c r="E257" s="72"/>
      <c r="F257" s="72"/>
      <c r="G257" s="72"/>
      <c r="H257" s="72"/>
      <c r="I257" s="72"/>
      <c r="J257" s="72"/>
    </row>
    <row r="258" spans="2:10">
      <c r="B258" s="72"/>
      <c r="C258" s="72"/>
      <c r="D258" s="72"/>
      <c r="E258" s="72"/>
      <c r="F258" s="72"/>
      <c r="G258" s="72"/>
      <c r="H258" s="72"/>
      <c r="I258" s="72"/>
      <c r="J258" s="72"/>
    </row>
    <row r="259" spans="2:10">
      <c r="B259" s="72"/>
      <c r="C259" s="72"/>
      <c r="D259" s="72"/>
      <c r="E259" s="72"/>
      <c r="F259" s="72"/>
      <c r="G259" s="72"/>
      <c r="H259" s="72"/>
      <c r="I259" s="72"/>
      <c r="J259" s="72"/>
    </row>
    <row r="260" spans="2:10">
      <c r="B260" s="72"/>
      <c r="C260" s="72"/>
      <c r="D260" s="72"/>
      <c r="E260" s="72"/>
      <c r="F260" s="72"/>
      <c r="G260" s="72"/>
      <c r="H260" s="72"/>
      <c r="I260" s="72"/>
      <c r="J260" s="72"/>
    </row>
    <row r="261" spans="2:10">
      <c r="B261" s="72"/>
      <c r="C261" s="72"/>
      <c r="D261" s="72"/>
      <c r="E261" s="72"/>
      <c r="F261" s="72"/>
      <c r="G261" s="72"/>
      <c r="H261" s="72"/>
      <c r="I261" s="72"/>
      <c r="J261" s="72"/>
    </row>
    <row r="262" spans="2:10">
      <c r="B262" s="72"/>
      <c r="C262" s="72"/>
      <c r="D262" s="72"/>
      <c r="E262" s="72"/>
      <c r="F262" s="72"/>
      <c r="G262" s="72"/>
      <c r="H262" s="72"/>
      <c r="I262" s="72"/>
      <c r="J262" s="72"/>
    </row>
    <row r="263" spans="2:10">
      <c r="B263" s="72"/>
      <c r="C263" s="72"/>
      <c r="D263" s="72"/>
      <c r="E263" s="72"/>
      <c r="F263" s="72"/>
      <c r="G263" s="72"/>
      <c r="H263" s="72"/>
      <c r="I263" s="72"/>
      <c r="J263" s="72"/>
    </row>
    <row r="264" spans="2:10">
      <c r="B264" s="72"/>
      <c r="C264" s="72"/>
      <c r="D264" s="72"/>
      <c r="E264" s="72"/>
      <c r="F264" s="72"/>
      <c r="G264" s="72"/>
      <c r="H264" s="72"/>
      <c r="I264" s="72"/>
      <c r="J264" s="72"/>
    </row>
    <row r="265" spans="2:10">
      <c r="B265" s="72"/>
      <c r="C265" s="72"/>
      <c r="D265" s="72"/>
      <c r="E265" s="72"/>
      <c r="F265" s="72"/>
      <c r="G265" s="72"/>
      <c r="H265" s="72"/>
      <c r="I265" s="72"/>
      <c r="J265" s="72"/>
    </row>
    <row r="266" spans="2:10">
      <c r="B266" s="72"/>
      <c r="C266" s="72"/>
      <c r="D266" s="72"/>
      <c r="E266" s="72"/>
      <c r="F266" s="72"/>
      <c r="G266" s="72"/>
      <c r="H266" s="72"/>
      <c r="I266" s="72"/>
      <c r="J266" s="72"/>
    </row>
    <row r="267" spans="2:10">
      <c r="B267" s="72"/>
      <c r="C267" s="72"/>
      <c r="D267" s="72"/>
      <c r="E267" s="72"/>
      <c r="F267" s="72"/>
      <c r="G267" s="72"/>
      <c r="H267" s="72"/>
      <c r="I267" s="72"/>
      <c r="J267" s="72"/>
    </row>
    <row r="268" spans="2:10">
      <c r="B268" s="72"/>
      <c r="C268" s="72"/>
      <c r="D268" s="72"/>
      <c r="E268" s="72"/>
      <c r="F268" s="72"/>
      <c r="G268" s="72"/>
      <c r="H268" s="72"/>
      <c r="I268" s="72"/>
      <c r="J268" s="72"/>
    </row>
    <row r="269" spans="2:10">
      <c r="B269" s="72"/>
      <c r="C269" s="72"/>
      <c r="D269" s="72"/>
      <c r="E269" s="72"/>
      <c r="F269" s="72"/>
      <c r="G269" s="72"/>
      <c r="H269" s="72"/>
      <c r="I269" s="72"/>
      <c r="J269" s="72"/>
    </row>
    <row r="270" spans="2:10">
      <c r="B270" s="72"/>
      <c r="C270" s="72"/>
      <c r="D270" s="72"/>
      <c r="E270" s="72"/>
      <c r="F270" s="72"/>
      <c r="G270" s="72"/>
      <c r="H270" s="72"/>
      <c r="I270" s="72"/>
      <c r="J270" s="72"/>
    </row>
    <row r="271" spans="2:10">
      <c r="B271" s="72"/>
      <c r="C271" s="72"/>
      <c r="D271" s="72"/>
      <c r="E271" s="72"/>
      <c r="F271" s="72"/>
      <c r="G271" s="72"/>
      <c r="H271" s="72"/>
      <c r="I271" s="72"/>
      <c r="J271" s="72"/>
    </row>
    <row r="272" spans="2:10">
      <c r="B272" s="72"/>
      <c r="C272" s="72"/>
      <c r="D272" s="72"/>
      <c r="E272" s="72"/>
      <c r="F272" s="72"/>
      <c r="G272" s="72"/>
      <c r="H272" s="72"/>
      <c r="I272" s="72"/>
      <c r="J272" s="72"/>
    </row>
    <row r="273" spans="2:10">
      <c r="B273" s="72"/>
      <c r="C273" s="72"/>
      <c r="D273" s="72"/>
      <c r="E273" s="72"/>
      <c r="F273" s="72"/>
      <c r="G273" s="72"/>
      <c r="H273" s="72"/>
      <c r="I273" s="72"/>
      <c r="J273" s="72"/>
    </row>
    <row r="274" spans="2:10">
      <c r="B274" s="72"/>
      <c r="C274" s="72"/>
      <c r="D274" s="72"/>
      <c r="E274" s="72"/>
      <c r="F274" s="72"/>
      <c r="G274" s="72"/>
      <c r="H274" s="72"/>
      <c r="I274" s="72"/>
      <c r="J274" s="72"/>
    </row>
    <row r="275" spans="2:10">
      <c r="B275" s="72"/>
      <c r="C275" s="72"/>
      <c r="D275" s="72"/>
      <c r="E275" s="72"/>
      <c r="F275" s="72"/>
      <c r="G275" s="72"/>
      <c r="H275" s="72"/>
      <c r="I275" s="72"/>
      <c r="J275" s="72"/>
    </row>
    <row r="276" spans="2:10">
      <c r="B276" s="72"/>
      <c r="C276" s="72"/>
      <c r="D276" s="72"/>
      <c r="E276" s="72"/>
      <c r="F276" s="72"/>
      <c r="G276" s="72"/>
      <c r="H276" s="72"/>
      <c r="I276" s="72"/>
      <c r="J276" s="72"/>
    </row>
    <row r="277" spans="2:10">
      <c r="B277" s="72"/>
      <c r="C277" s="72"/>
      <c r="D277" s="72"/>
      <c r="E277" s="72"/>
      <c r="F277" s="72"/>
      <c r="G277" s="72"/>
      <c r="H277" s="72"/>
      <c r="I277" s="72"/>
      <c r="J277" s="72"/>
    </row>
    <row r="278" spans="2:10">
      <c r="B278" s="72"/>
      <c r="C278" s="72"/>
      <c r="D278" s="72"/>
      <c r="E278" s="72"/>
      <c r="F278" s="72"/>
      <c r="G278" s="72"/>
      <c r="H278" s="72"/>
      <c r="I278" s="72"/>
      <c r="J278" s="72"/>
    </row>
    <row r="279" spans="2:10">
      <c r="B279" s="72"/>
      <c r="C279" s="72"/>
      <c r="D279" s="72"/>
      <c r="E279" s="72"/>
      <c r="F279" s="72"/>
      <c r="G279" s="72"/>
      <c r="H279" s="72"/>
      <c r="I279" s="72"/>
      <c r="J279" s="72"/>
    </row>
    <row r="280" spans="2:10">
      <c r="B280" s="72"/>
      <c r="C280" s="72"/>
      <c r="D280" s="72"/>
      <c r="E280" s="72"/>
      <c r="F280" s="72"/>
      <c r="G280" s="72"/>
      <c r="H280" s="72"/>
      <c r="I280" s="72"/>
      <c r="J280" s="72"/>
    </row>
    <row r="281" spans="2:10">
      <c r="B281" s="72"/>
      <c r="C281" s="72"/>
      <c r="D281" s="72"/>
      <c r="E281" s="72"/>
      <c r="F281" s="72"/>
      <c r="G281" s="72"/>
      <c r="H281" s="72"/>
      <c r="I281" s="72"/>
      <c r="J281" s="72"/>
    </row>
    <row r="282" spans="2:10">
      <c r="B282" s="72"/>
      <c r="C282" s="72"/>
      <c r="D282" s="72"/>
      <c r="E282" s="72"/>
      <c r="F282" s="72"/>
      <c r="G282" s="72"/>
      <c r="H282" s="72"/>
      <c r="I282" s="72"/>
      <c r="J282" s="72"/>
    </row>
    <row r="283" spans="2:10">
      <c r="B283" s="72"/>
      <c r="C283" s="72"/>
      <c r="D283" s="72"/>
      <c r="E283" s="72"/>
      <c r="F283" s="72"/>
      <c r="G283" s="72"/>
      <c r="H283" s="72"/>
      <c r="I283" s="72"/>
      <c r="J283" s="72"/>
    </row>
    <row r="284" spans="2:10">
      <c r="B284" s="72"/>
      <c r="C284" s="72"/>
      <c r="D284" s="72"/>
      <c r="E284" s="72"/>
      <c r="F284" s="72"/>
      <c r="G284" s="72"/>
      <c r="H284" s="72"/>
      <c r="I284" s="72"/>
      <c r="J284" s="72"/>
    </row>
    <row r="285" spans="2:10">
      <c r="B285" s="72"/>
      <c r="C285" s="72"/>
      <c r="D285" s="72"/>
      <c r="E285" s="72"/>
      <c r="F285" s="72"/>
      <c r="G285" s="72"/>
      <c r="H285" s="72"/>
      <c r="I285" s="72"/>
      <c r="J285" s="72"/>
    </row>
    <row r="286" spans="2:10">
      <c r="B286" s="72"/>
      <c r="C286" s="72"/>
      <c r="D286" s="72"/>
      <c r="E286" s="72"/>
      <c r="F286" s="72"/>
      <c r="G286" s="72"/>
      <c r="H286" s="72"/>
      <c r="I286" s="72"/>
      <c r="J286" s="72"/>
    </row>
    <row r="287" spans="2:10">
      <c r="B287" s="72"/>
      <c r="C287" s="72"/>
      <c r="D287" s="72"/>
      <c r="E287" s="72"/>
      <c r="F287" s="72"/>
      <c r="G287" s="72"/>
      <c r="H287" s="72"/>
      <c r="I287" s="72"/>
      <c r="J287" s="72"/>
    </row>
    <row r="288" spans="2:10">
      <c r="B288" s="72"/>
      <c r="C288" s="72"/>
      <c r="D288" s="72"/>
      <c r="E288" s="72"/>
      <c r="F288" s="72"/>
      <c r="G288" s="72"/>
      <c r="H288" s="72"/>
      <c r="I288" s="72"/>
      <c r="J288" s="72"/>
    </row>
    <row r="289" spans="2:10">
      <c r="B289" s="72"/>
      <c r="C289" s="72"/>
      <c r="D289" s="72"/>
      <c r="E289" s="72"/>
      <c r="F289" s="72"/>
      <c r="G289" s="72"/>
      <c r="H289" s="72"/>
      <c r="I289" s="72"/>
      <c r="J289" s="72"/>
    </row>
    <row r="290" spans="2:10">
      <c r="B290" s="72"/>
      <c r="C290" s="72"/>
      <c r="D290" s="72"/>
      <c r="E290" s="72"/>
      <c r="F290" s="72"/>
      <c r="G290" s="72"/>
      <c r="H290" s="72"/>
      <c r="I290" s="72"/>
      <c r="J290" s="72"/>
    </row>
    <row r="291" spans="2:10">
      <c r="B291" s="72"/>
      <c r="C291" s="72"/>
      <c r="D291" s="72"/>
      <c r="E291" s="72"/>
      <c r="F291" s="72"/>
      <c r="G291" s="72"/>
      <c r="H291" s="72"/>
      <c r="I291" s="72"/>
      <c r="J291" s="72"/>
    </row>
    <row r="292" spans="2:10">
      <c r="B292" s="72"/>
      <c r="C292" s="72"/>
      <c r="D292" s="72"/>
      <c r="E292" s="72"/>
      <c r="F292" s="72"/>
      <c r="G292" s="72"/>
      <c r="H292" s="72"/>
      <c r="I292" s="72"/>
      <c r="J292" s="72"/>
    </row>
    <row r="293" spans="2:10">
      <c r="B293" s="72"/>
      <c r="C293" s="72"/>
      <c r="D293" s="72"/>
      <c r="E293" s="72"/>
      <c r="F293" s="72"/>
      <c r="G293" s="72"/>
      <c r="H293" s="72"/>
      <c r="I293" s="72"/>
      <c r="J293" s="72"/>
    </row>
    <row r="294" spans="2:10">
      <c r="B294" s="72"/>
      <c r="C294" s="72"/>
      <c r="D294" s="72"/>
      <c r="E294" s="72"/>
      <c r="F294" s="72"/>
      <c r="G294" s="72"/>
      <c r="H294" s="72"/>
      <c r="I294" s="72"/>
      <c r="J294" s="72"/>
    </row>
    <row r="295" spans="2:10">
      <c r="B295" s="72"/>
      <c r="C295" s="72"/>
      <c r="D295" s="72"/>
      <c r="E295" s="72"/>
      <c r="F295" s="72"/>
      <c r="G295" s="72"/>
      <c r="H295" s="72"/>
      <c r="I295" s="72"/>
      <c r="J295" s="72"/>
    </row>
    <row r="296" spans="2:10">
      <c r="B296" s="72"/>
      <c r="C296" s="72"/>
      <c r="D296" s="72"/>
      <c r="E296" s="72"/>
      <c r="F296" s="72"/>
      <c r="G296" s="72"/>
      <c r="H296" s="72"/>
      <c r="I296" s="72"/>
      <c r="J296" s="72"/>
    </row>
    <row r="297" spans="2:10">
      <c r="B297" s="72"/>
      <c r="C297" s="72"/>
      <c r="D297" s="72"/>
      <c r="E297" s="72"/>
      <c r="F297" s="72"/>
      <c r="G297" s="72"/>
      <c r="H297" s="72"/>
      <c r="I297" s="72"/>
      <c r="J297" s="72"/>
    </row>
    <row r="298" spans="2:10">
      <c r="B298" s="72"/>
      <c r="C298" s="72"/>
      <c r="D298" s="72"/>
      <c r="E298" s="72"/>
      <c r="F298" s="72"/>
      <c r="G298" s="72"/>
      <c r="H298" s="72"/>
      <c r="I298" s="72"/>
      <c r="J298" s="72"/>
    </row>
    <row r="299" spans="2:10">
      <c r="B299" s="72"/>
      <c r="C299" s="72"/>
      <c r="D299" s="72"/>
      <c r="E299" s="72"/>
      <c r="F299" s="72"/>
      <c r="G299" s="72"/>
      <c r="H299" s="72"/>
      <c r="I299" s="72"/>
      <c r="J299" s="72"/>
    </row>
    <row r="300" spans="2:10">
      <c r="B300" s="72"/>
      <c r="C300" s="72"/>
      <c r="D300" s="72"/>
      <c r="E300" s="72"/>
      <c r="F300" s="72"/>
      <c r="G300" s="72"/>
      <c r="H300" s="72"/>
      <c r="I300" s="72"/>
      <c r="J300" s="72"/>
    </row>
    <row r="301" spans="2:10">
      <c r="B301" s="72"/>
      <c r="C301" s="72"/>
      <c r="D301" s="72"/>
      <c r="E301" s="72"/>
      <c r="F301" s="72"/>
      <c r="G301" s="72"/>
      <c r="H301" s="72"/>
      <c r="I301" s="72"/>
      <c r="J301" s="72"/>
    </row>
    <row r="302" spans="2:10">
      <c r="B302" s="72"/>
      <c r="C302" s="72"/>
      <c r="D302" s="72"/>
      <c r="E302" s="72"/>
      <c r="F302" s="72"/>
      <c r="G302" s="72"/>
      <c r="H302" s="72"/>
      <c r="I302" s="72"/>
      <c r="J302" s="72"/>
    </row>
    <row r="303" spans="2:10">
      <c r="B303" s="72"/>
      <c r="C303" s="72"/>
      <c r="D303" s="72"/>
      <c r="E303" s="72"/>
      <c r="F303" s="72"/>
      <c r="G303" s="72"/>
      <c r="H303" s="72"/>
      <c r="I303" s="72"/>
      <c r="J303" s="72"/>
    </row>
    <row r="304" spans="2:10">
      <c r="B304" s="72"/>
      <c r="C304" s="72"/>
      <c r="D304" s="72"/>
      <c r="E304" s="72"/>
      <c r="F304" s="72"/>
      <c r="G304" s="72"/>
      <c r="H304" s="72"/>
      <c r="I304" s="72"/>
      <c r="J304" s="72"/>
    </row>
    <row r="305" spans="2:10">
      <c r="B305" s="72"/>
      <c r="C305" s="72"/>
      <c r="D305" s="72"/>
      <c r="E305" s="72"/>
      <c r="F305" s="72"/>
      <c r="G305" s="72"/>
      <c r="H305" s="72"/>
      <c r="I305" s="72"/>
      <c r="J305" s="72"/>
    </row>
    <row r="306" spans="2:10">
      <c r="B306" s="72"/>
      <c r="C306" s="72"/>
      <c r="D306" s="72"/>
      <c r="E306" s="72"/>
      <c r="F306" s="72"/>
      <c r="G306" s="72"/>
      <c r="H306" s="72"/>
      <c r="I306" s="72"/>
      <c r="J306" s="72"/>
    </row>
    <row r="307" spans="2:10">
      <c r="B307" s="72"/>
      <c r="C307" s="72"/>
      <c r="D307" s="72"/>
      <c r="E307" s="72"/>
      <c r="F307" s="72"/>
      <c r="G307" s="72"/>
      <c r="H307" s="72"/>
      <c r="I307" s="72"/>
      <c r="J307" s="72"/>
    </row>
    <row r="308" spans="2:10">
      <c r="B308" s="72"/>
      <c r="C308" s="72"/>
      <c r="D308" s="72"/>
      <c r="E308" s="72"/>
      <c r="F308" s="72"/>
      <c r="G308" s="72"/>
      <c r="H308" s="72"/>
      <c r="I308" s="72"/>
      <c r="J308" s="72"/>
    </row>
    <row r="309" spans="2:10">
      <c r="B309" s="72"/>
      <c r="C309" s="72"/>
      <c r="D309" s="72"/>
      <c r="E309" s="72"/>
      <c r="F309" s="72"/>
      <c r="G309" s="72"/>
      <c r="H309" s="72"/>
      <c r="I309" s="72"/>
      <c r="J309" s="72"/>
    </row>
    <row r="310" spans="2:10">
      <c r="B310" s="72"/>
      <c r="C310" s="72"/>
      <c r="D310" s="72"/>
      <c r="E310" s="72"/>
      <c r="F310" s="72"/>
      <c r="G310" s="72"/>
      <c r="H310" s="72"/>
      <c r="I310" s="72"/>
      <c r="J310" s="72"/>
    </row>
    <row r="311" spans="2:10">
      <c r="B311" s="72"/>
      <c r="C311" s="72"/>
      <c r="D311" s="72"/>
      <c r="E311" s="72"/>
      <c r="F311" s="72"/>
      <c r="G311" s="72"/>
      <c r="H311" s="72"/>
      <c r="I311" s="72"/>
      <c r="J311" s="72"/>
    </row>
    <row r="312" spans="2:10">
      <c r="B312" s="72"/>
      <c r="C312" s="72"/>
      <c r="D312" s="72"/>
      <c r="E312" s="72"/>
      <c r="F312" s="72"/>
      <c r="G312" s="72"/>
      <c r="H312" s="72"/>
      <c r="I312" s="72"/>
      <c r="J312" s="72"/>
    </row>
    <row r="313" spans="2:10">
      <c r="B313" s="72"/>
      <c r="C313" s="72"/>
      <c r="D313" s="72"/>
      <c r="E313" s="72"/>
      <c r="F313" s="72"/>
      <c r="G313" s="72"/>
      <c r="H313" s="72"/>
      <c r="I313" s="72"/>
      <c r="J313" s="72"/>
    </row>
    <row r="314" spans="2:10">
      <c r="B314" s="72"/>
      <c r="C314" s="72"/>
      <c r="D314" s="72"/>
      <c r="E314" s="72"/>
      <c r="F314" s="72"/>
      <c r="G314" s="72"/>
      <c r="H314" s="72"/>
      <c r="I314" s="72"/>
      <c r="J314" s="72"/>
    </row>
    <row r="315" spans="2:10">
      <c r="B315" s="72"/>
      <c r="C315" s="72"/>
      <c r="D315" s="72"/>
      <c r="E315" s="72"/>
      <c r="F315" s="72"/>
      <c r="G315" s="72"/>
      <c r="H315" s="72"/>
      <c r="I315" s="72"/>
      <c r="J315" s="72"/>
    </row>
    <row r="316" spans="2:10">
      <c r="B316" s="72"/>
      <c r="C316" s="72"/>
      <c r="D316" s="72"/>
      <c r="E316" s="72"/>
      <c r="F316" s="72"/>
      <c r="G316" s="72"/>
      <c r="H316" s="72"/>
      <c r="I316" s="72"/>
      <c r="J316" s="72"/>
    </row>
    <row r="317" spans="2:10">
      <c r="B317" s="72"/>
      <c r="C317" s="72"/>
      <c r="D317" s="72"/>
      <c r="E317" s="72"/>
      <c r="F317" s="72"/>
      <c r="G317" s="72"/>
      <c r="H317" s="72"/>
      <c r="I317" s="72"/>
      <c r="J317" s="72"/>
    </row>
    <row r="318" spans="2:10">
      <c r="B318" s="72"/>
      <c r="C318" s="72"/>
      <c r="D318" s="72"/>
      <c r="E318" s="72"/>
      <c r="F318" s="72"/>
      <c r="G318" s="72"/>
      <c r="H318" s="72"/>
      <c r="I318" s="72"/>
      <c r="J318" s="72"/>
    </row>
    <row r="319" spans="2:10">
      <c r="B319" s="72"/>
      <c r="C319" s="72"/>
      <c r="D319" s="72"/>
      <c r="E319" s="72"/>
      <c r="F319" s="72"/>
      <c r="G319" s="72"/>
      <c r="H319" s="72"/>
      <c r="I319" s="72"/>
      <c r="J319" s="72"/>
    </row>
    <row r="320" spans="2:10">
      <c r="B320" s="72"/>
      <c r="C320" s="72"/>
      <c r="D320" s="72"/>
      <c r="E320" s="72"/>
      <c r="F320" s="72"/>
      <c r="G320" s="72"/>
      <c r="H320" s="72"/>
      <c r="I320" s="72"/>
      <c r="J320" s="72"/>
    </row>
    <row r="321" spans="2:10">
      <c r="B321" s="72"/>
      <c r="C321" s="72"/>
      <c r="D321" s="72"/>
      <c r="E321" s="72"/>
      <c r="F321" s="72"/>
      <c r="G321" s="72"/>
      <c r="H321" s="72"/>
      <c r="I321" s="72"/>
      <c r="J321" s="72"/>
    </row>
    <row r="322" spans="2:10">
      <c r="B322" s="72"/>
      <c r="C322" s="72"/>
      <c r="D322" s="72"/>
      <c r="E322" s="72"/>
      <c r="F322" s="72"/>
      <c r="G322" s="72"/>
      <c r="H322" s="72"/>
      <c r="I322" s="72"/>
      <c r="J322" s="72"/>
    </row>
    <row r="323" spans="2:10">
      <c r="B323" s="72"/>
      <c r="C323" s="72"/>
      <c r="D323" s="72"/>
      <c r="E323" s="72"/>
      <c r="F323" s="72"/>
      <c r="G323" s="72"/>
      <c r="H323" s="72"/>
      <c r="I323" s="72"/>
      <c r="J323" s="72"/>
    </row>
    <row r="324" spans="2:10">
      <c r="B324" s="72"/>
      <c r="C324" s="72"/>
      <c r="D324" s="72"/>
      <c r="E324" s="72"/>
      <c r="F324" s="72"/>
      <c r="G324" s="72"/>
      <c r="H324" s="72"/>
      <c r="I324" s="72"/>
      <c r="J324" s="72"/>
    </row>
    <row r="325" spans="2:10">
      <c r="B325" s="72"/>
      <c r="C325" s="72"/>
      <c r="D325" s="72"/>
      <c r="E325" s="72"/>
      <c r="F325" s="72"/>
      <c r="G325" s="72"/>
      <c r="H325" s="72"/>
      <c r="I325" s="72"/>
      <c r="J325" s="72"/>
    </row>
    <row r="326" spans="2:10">
      <c r="B326" s="72"/>
      <c r="C326" s="72"/>
      <c r="D326" s="72"/>
      <c r="E326" s="72"/>
      <c r="F326" s="72"/>
      <c r="G326" s="72"/>
      <c r="H326" s="72"/>
      <c r="I326" s="72"/>
      <c r="J326" s="72"/>
    </row>
    <row r="327" spans="2:10">
      <c r="B327" s="72"/>
      <c r="C327" s="72"/>
      <c r="D327" s="72"/>
      <c r="E327" s="72"/>
      <c r="F327" s="72"/>
      <c r="G327" s="72"/>
      <c r="H327" s="72"/>
      <c r="I327" s="72"/>
      <c r="J327" s="72"/>
    </row>
    <row r="328" spans="2:10">
      <c r="B328" s="72"/>
      <c r="C328" s="72"/>
      <c r="D328" s="72"/>
      <c r="E328" s="72"/>
      <c r="F328" s="72"/>
      <c r="G328" s="72"/>
      <c r="H328" s="72"/>
      <c r="I328" s="72"/>
      <c r="J328" s="72"/>
    </row>
    <row r="329" spans="2:10">
      <c r="B329" s="72"/>
      <c r="C329" s="72"/>
      <c r="D329" s="72"/>
      <c r="E329" s="72"/>
      <c r="F329" s="72"/>
      <c r="G329" s="72"/>
      <c r="H329" s="72"/>
      <c r="I329" s="72"/>
      <c r="J329" s="72"/>
    </row>
    <row r="330" spans="2:10">
      <c r="B330" s="72"/>
      <c r="C330" s="72"/>
      <c r="D330" s="72"/>
      <c r="E330" s="72"/>
      <c r="F330" s="72"/>
      <c r="G330" s="72"/>
      <c r="H330" s="72"/>
      <c r="I330" s="72"/>
      <c r="J330" s="72"/>
    </row>
    <row r="331" spans="2:10">
      <c r="B331" s="72"/>
      <c r="C331" s="72"/>
      <c r="D331" s="72"/>
      <c r="E331" s="72"/>
      <c r="F331" s="72"/>
      <c r="G331" s="72"/>
      <c r="H331" s="72"/>
      <c r="I331" s="72"/>
      <c r="J331" s="72"/>
    </row>
    <row r="332" spans="2:10">
      <c r="B332" s="72"/>
      <c r="C332" s="72"/>
      <c r="D332" s="72"/>
      <c r="E332" s="72"/>
      <c r="F332" s="72"/>
      <c r="G332" s="72"/>
      <c r="H332" s="72"/>
      <c r="I332" s="72"/>
      <c r="J332" s="72"/>
    </row>
    <row r="333" spans="2:10">
      <c r="B333" s="72"/>
      <c r="C333" s="72"/>
      <c r="D333" s="72"/>
      <c r="E333" s="72"/>
      <c r="F333" s="72"/>
      <c r="G333" s="72"/>
      <c r="H333" s="72"/>
      <c r="I333" s="72"/>
      <c r="J333" s="72"/>
    </row>
    <row r="334" spans="2:10">
      <c r="B334" s="72"/>
      <c r="C334" s="72"/>
      <c r="D334" s="72"/>
      <c r="E334" s="72"/>
      <c r="F334" s="72"/>
      <c r="G334" s="72"/>
      <c r="H334" s="72"/>
      <c r="I334" s="72"/>
      <c r="J334" s="72"/>
    </row>
    <row r="335" spans="2:10">
      <c r="B335" s="72"/>
      <c r="C335" s="72"/>
      <c r="D335" s="72"/>
      <c r="E335" s="72"/>
      <c r="F335" s="72"/>
      <c r="G335" s="72"/>
      <c r="H335" s="72"/>
      <c r="I335" s="72"/>
      <c r="J335" s="72"/>
    </row>
    <row r="336" spans="2:10">
      <c r="B336" s="72"/>
      <c r="C336" s="72"/>
      <c r="D336" s="72"/>
      <c r="E336" s="72"/>
      <c r="F336" s="72"/>
      <c r="G336" s="72"/>
      <c r="H336" s="72"/>
      <c r="I336" s="72"/>
      <c r="J336" s="72"/>
    </row>
    <row r="337" spans="2:10">
      <c r="B337" s="72"/>
      <c r="C337" s="72"/>
      <c r="D337" s="72"/>
      <c r="E337" s="72"/>
      <c r="F337" s="72"/>
      <c r="G337" s="72"/>
      <c r="H337" s="72"/>
      <c r="I337" s="72"/>
      <c r="J337" s="72"/>
    </row>
    <row r="338" spans="2:10">
      <c r="B338" s="72"/>
      <c r="C338" s="72"/>
      <c r="D338" s="72"/>
      <c r="E338" s="72"/>
      <c r="F338" s="72"/>
      <c r="G338" s="72"/>
      <c r="H338" s="72"/>
      <c r="I338" s="72"/>
      <c r="J338" s="72"/>
    </row>
    <row r="339" spans="2:10">
      <c r="B339" s="72"/>
      <c r="C339" s="72"/>
      <c r="D339" s="72"/>
      <c r="E339" s="72"/>
      <c r="F339" s="72"/>
      <c r="G339" s="72"/>
      <c r="H339" s="72"/>
      <c r="I339" s="72"/>
      <c r="J339" s="72"/>
    </row>
    <row r="340" spans="2:10">
      <c r="B340" s="72"/>
      <c r="C340" s="72"/>
      <c r="D340" s="72"/>
      <c r="E340" s="72"/>
      <c r="F340" s="72"/>
      <c r="G340" s="72"/>
      <c r="H340" s="72"/>
      <c r="I340" s="72"/>
      <c r="J340" s="72"/>
    </row>
    <row r="341" spans="2:10">
      <c r="B341" s="72"/>
      <c r="C341" s="72"/>
      <c r="D341" s="72"/>
      <c r="E341" s="72"/>
      <c r="F341" s="72"/>
      <c r="G341" s="72"/>
      <c r="H341" s="72"/>
      <c r="I341" s="72"/>
      <c r="J341" s="72"/>
    </row>
    <row r="342" spans="2:10">
      <c r="B342" s="72"/>
      <c r="C342" s="72"/>
      <c r="D342" s="72"/>
      <c r="E342" s="72"/>
      <c r="F342" s="72"/>
      <c r="G342" s="72"/>
      <c r="H342" s="72"/>
      <c r="I342" s="72"/>
      <c r="J342" s="72"/>
    </row>
    <row r="343" spans="2:10">
      <c r="B343" s="72"/>
      <c r="C343" s="72"/>
      <c r="D343" s="72"/>
      <c r="E343" s="72"/>
      <c r="F343" s="72"/>
      <c r="G343" s="72"/>
      <c r="H343" s="72"/>
      <c r="I343" s="72"/>
      <c r="J343" s="72"/>
    </row>
    <row r="344" spans="2:10">
      <c r="B344" s="72"/>
      <c r="C344" s="72"/>
      <c r="D344" s="72"/>
      <c r="E344" s="72"/>
      <c r="F344" s="72"/>
      <c r="G344" s="72"/>
      <c r="H344" s="72"/>
      <c r="I344" s="72"/>
      <c r="J344" s="72"/>
    </row>
    <row r="345" spans="2:10">
      <c r="B345" s="72"/>
      <c r="C345" s="72"/>
      <c r="D345" s="72"/>
      <c r="E345" s="72"/>
      <c r="F345" s="72"/>
      <c r="G345" s="72"/>
      <c r="H345" s="72"/>
      <c r="I345" s="72"/>
      <c r="J345" s="72"/>
    </row>
    <row r="346" spans="2:10">
      <c r="B346" s="72"/>
      <c r="C346" s="72"/>
      <c r="D346" s="72"/>
      <c r="E346" s="72"/>
      <c r="F346" s="72"/>
      <c r="G346" s="72"/>
      <c r="H346" s="72"/>
      <c r="I346" s="72"/>
      <c r="J346" s="72"/>
    </row>
    <row r="347" spans="2:10">
      <c r="B347" s="72"/>
      <c r="C347" s="72"/>
      <c r="D347" s="72"/>
      <c r="E347" s="72"/>
      <c r="F347" s="72"/>
      <c r="G347" s="72"/>
      <c r="H347" s="72"/>
      <c r="I347" s="72"/>
      <c r="J347" s="72"/>
    </row>
    <row r="348" spans="2:10">
      <c r="B348" s="72"/>
      <c r="C348" s="72"/>
      <c r="D348" s="72"/>
      <c r="E348" s="72"/>
      <c r="F348" s="72"/>
      <c r="G348" s="72"/>
      <c r="H348" s="72"/>
      <c r="I348" s="72"/>
      <c r="J348" s="72"/>
    </row>
    <row r="349" spans="2:10">
      <c r="B349" s="72"/>
      <c r="C349" s="72"/>
      <c r="D349" s="72"/>
      <c r="E349" s="72"/>
      <c r="F349" s="72"/>
      <c r="G349" s="72"/>
      <c r="H349" s="72"/>
      <c r="I349" s="72"/>
      <c r="J349" s="72"/>
    </row>
    <row r="350" spans="2:10">
      <c r="B350" s="72"/>
      <c r="C350" s="72"/>
      <c r="D350" s="72"/>
      <c r="E350" s="72"/>
      <c r="F350" s="72"/>
      <c r="G350" s="72"/>
      <c r="H350" s="72"/>
      <c r="I350" s="72"/>
      <c r="J350" s="72"/>
    </row>
    <row r="351" spans="2:10">
      <c r="B351" s="72"/>
      <c r="C351" s="72"/>
      <c r="D351" s="72"/>
      <c r="E351" s="72"/>
      <c r="F351" s="72"/>
      <c r="G351" s="72"/>
      <c r="H351" s="72"/>
      <c r="I351" s="72"/>
      <c r="J351" s="72"/>
    </row>
    <row r="352" spans="2:10">
      <c r="B352" s="72"/>
      <c r="C352" s="72"/>
      <c r="D352" s="72"/>
      <c r="E352" s="72"/>
      <c r="F352" s="72"/>
      <c r="G352" s="72"/>
      <c r="H352" s="72"/>
      <c r="I352" s="72"/>
      <c r="J352" s="72"/>
    </row>
    <row r="353" spans="2:10">
      <c r="B353" s="72"/>
      <c r="C353" s="72"/>
      <c r="D353" s="72"/>
      <c r="E353" s="72"/>
      <c r="F353" s="72"/>
      <c r="G353" s="72"/>
      <c r="H353" s="72"/>
      <c r="I353" s="72"/>
      <c r="J353" s="72"/>
    </row>
    <row r="354" spans="2:10">
      <c r="B354" s="72"/>
      <c r="C354" s="72"/>
      <c r="D354" s="72"/>
      <c r="E354" s="72"/>
      <c r="F354" s="72"/>
      <c r="G354" s="72"/>
      <c r="H354" s="72"/>
      <c r="I354" s="72"/>
      <c r="J354" s="72"/>
    </row>
    <row r="355" spans="2:10">
      <c r="B355" s="72"/>
      <c r="C355" s="72"/>
      <c r="D355" s="72"/>
      <c r="E355" s="72"/>
      <c r="F355" s="72"/>
      <c r="G355" s="72"/>
      <c r="H355" s="72"/>
      <c r="I355" s="72"/>
      <c r="J355" s="72"/>
    </row>
    <row r="356" spans="2:10">
      <c r="B356" s="72"/>
      <c r="C356" s="72"/>
      <c r="D356" s="72"/>
      <c r="E356" s="72"/>
      <c r="F356" s="72"/>
      <c r="G356" s="72"/>
      <c r="H356" s="72"/>
      <c r="I356" s="72"/>
      <c r="J356" s="72"/>
    </row>
    <row r="357" spans="2:10">
      <c r="B357" s="72"/>
      <c r="C357" s="72"/>
      <c r="D357" s="72"/>
      <c r="E357" s="72"/>
      <c r="F357" s="72"/>
      <c r="G357" s="72"/>
      <c r="H357" s="72"/>
      <c r="I357" s="72"/>
      <c r="J357" s="72"/>
    </row>
    <row r="358" spans="2:10">
      <c r="B358" s="72"/>
      <c r="C358" s="72"/>
      <c r="D358" s="72"/>
      <c r="E358" s="72"/>
      <c r="F358" s="72"/>
      <c r="G358" s="72"/>
      <c r="H358" s="72"/>
      <c r="I358" s="72"/>
      <c r="J358" s="72"/>
    </row>
    <row r="359" spans="2:10">
      <c r="B359" s="72"/>
      <c r="C359" s="72"/>
      <c r="D359" s="72"/>
      <c r="E359" s="72"/>
      <c r="F359" s="72"/>
      <c r="G359" s="72"/>
      <c r="H359" s="72"/>
      <c r="I359" s="72"/>
      <c r="J359" s="72"/>
    </row>
    <row r="360" spans="2:10">
      <c r="B360" s="72"/>
      <c r="C360" s="72"/>
      <c r="D360" s="72"/>
      <c r="E360" s="72"/>
      <c r="F360" s="72"/>
      <c r="G360" s="72"/>
      <c r="H360" s="72"/>
      <c r="I360" s="72"/>
      <c r="J360" s="72"/>
    </row>
    <row r="361" spans="2:10">
      <c r="B361" s="72"/>
      <c r="C361" s="72"/>
      <c r="D361" s="72"/>
      <c r="E361" s="72"/>
      <c r="F361" s="72"/>
      <c r="G361" s="72"/>
      <c r="H361" s="72"/>
      <c r="I361" s="72"/>
      <c r="J361" s="72"/>
    </row>
    <row r="362" spans="2:10">
      <c r="B362" s="72"/>
      <c r="C362" s="72"/>
      <c r="D362" s="72"/>
      <c r="E362" s="72"/>
      <c r="F362" s="72"/>
      <c r="G362" s="72"/>
      <c r="H362" s="72"/>
      <c r="I362" s="72"/>
      <c r="J362" s="72"/>
    </row>
    <row r="363" spans="2:10">
      <c r="B363" s="72"/>
      <c r="C363" s="72"/>
      <c r="D363" s="72"/>
      <c r="E363" s="72"/>
      <c r="F363" s="72"/>
      <c r="G363" s="72"/>
      <c r="H363" s="72"/>
      <c r="I363" s="72"/>
      <c r="J363" s="72"/>
    </row>
    <row r="364" spans="2:10">
      <c r="B364" s="72"/>
      <c r="C364" s="72"/>
      <c r="D364" s="72"/>
      <c r="E364" s="72"/>
      <c r="F364" s="72"/>
      <c r="G364" s="72"/>
      <c r="H364" s="72"/>
      <c r="I364" s="72"/>
      <c r="J364" s="72"/>
    </row>
    <row r="365" spans="2:10">
      <c r="B365" s="72"/>
      <c r="C365" s="72"/>
      <c r="D365" s="72"/>
      <c r="E365" s="72"/>
      <c r="F365" s="72"/>
      <c r="G365" s="72"/>
      <c r="H365" s="72"/>
      <c r="I365" s="72"/>
      <c r="J365" s="72"/>
    </row>
    <row r="366" spans="2:10">
      <c r="B366" s="72"/>
      <c r="C366" s="72"/>
      <c r="D366" s="72"/>
      <c r="E366" s="72"/>
      <c r="F366" s="72"/>
      <c r="G366" s="72"/>
      <c r="H366" s="72"/>
      <c r="I366" s="72"/>
      <c r="J366" s="72"/>
    </row>
    <row r="367" spans="2:10">
      <c r="B367" s="72"/>
      <c r="C367" s="72"/>
      <c r="D367" s="72"/>
      <c r="E367" s="72"/>
      <c r="F367" s="72"/>
      <c r="G367" s="72"/>
      <c r="H367" s="72"/>
      <c r="I367" s="72"/>
      <c r="J367" s="72"/>
    </row>
    <row r="368" spans="2:10">
      <c r="B368" s="72"/>
      <c r="C368" s="72"/>
      <c r="D368" s="72"/>
      <c r="E368" s="72"/>
      <c r="F368" s="72"/>
      <c r="G368" s="72"/>
      <c r="H368" s="72"/>
      <c r="I368" s="72"/>
      <c r="J368" s="72"/>
    </row>
    <row r="369" spans="2:10">
      <c r="B369" s="72"/>
      <c r="C369" s="72"/>
      <c r="D369" s="72"/>
      <c r="E369" s="72"/>
      <c r="F369" s="72"/>
      <c r="G369" s="72"/>
      <c r="H369" s="72"/>
      <c r="I369" s="72"/>
      <c r="J369" s="72"/>
    </row>
    <row r="370" spans="2:10">
      <c r="B370" s="72"/>
      <c r="C370" s="72"/>
      <c r="D370" s="72"/>
      <c r="E370" s="72"/>
      <c r="F370" s="72"/>
      <c r="G370" s="72"/>
      <c r="H370" s="72"/>
      <c r="I370" s="72"/>
      <c r="J370" s="72"/>
    </row>
    <row r="371" spans="2:10">
      <c r="B371" s="72"/>
      <c r="C371" s="72"/>
      <c r="D371" s="72"/>
      <c r="E371" s="72"/>
      <c r="F371" s="72"/>
      <c r="G371" s="72"/>
      <c r="H371" s="72"/>
      <c r="I371" s="72"/>
      <c r="J371" s="72"/>
    </row>
    <row r="372" spans="2:10">
      <c r="B372" s="72"/>
      <c r="C372" s="72"/>
      <c r="D372" s="72"/>
      <c r="E372" s="72"/>
      <c r="F372" s="72"/>
      <c r="G372" s="72"/>
      <c r="H372" s="72"/>
      <c r="I372" s="72"/>
      <c r="J372" s="72"/>
    </row>
    <row r="373" spans="2:10">
      <c r="B373" s="72"/>
      <c r="C373" s="72"/>
      <c r="D373" s="72"/>
      <c r="E373" s="72"/>
      <c r="F373" s="72"/>
      <c r="G373" s="72"/>
      <c r="H373" s="72"/>
      <c r="I373" s="72"/>
      <c r="J373" s="72"/>
    </row>
    <row r="374" spans="2:10">
      <c r="B374" s="72"/>
      <c r="C374" s="72"/>
      <c r="D374" s="72"/>
      <c r="E374" s="72"/>
      <c r="F374" s="72"/>
      <c r="G374" s="72"/>
      <c r="H374" s="72"/>
      <c r="I374" s="72"/>
      <c r="J374" s="72"/>
    </row>
    <row r="375" spans="2:10">
      <c r="B375" s="72"/>
      <c r="C375" s="72"/>
      <c r="D375" s="72"/>
      <c r="E375" s="72"/>
      <c r="F375" s="72"/>
      <c r="G375" s="72"/>
      <c r="H375" s="72"/>
      <c r="I375" s="72"/>
      <c r="J375" s="72"/>
    </row>
    <row r="376" spans="2:10">
      <c r="B376" s="72"/>
      <c r="C376" s="72"/>
      <c r="D376" s="72"/>
      <c r="E376" s="72"/>
      <c r="F376" s="72"/>
      <c r="G376" s="72"/>
      <c r="H376" s="72"/>
      <c r="I376" s="72"/>
      <c r="J376" s="72"/>
    </row>
    <row r="377" spans="2:10">
      <c r="B377" s="72"/>
      <c r="C377" s="72"/>
      <c r="D377" s="72"/>
      <c r="E377" s="72"/>
      <c r="F377" s="72"/>
      <c r="G377" s="72"/>
      <c r="H377" s="72"/>
      <c r="I377" s="72"/>
      <c r="J377" s="72"/>
    </row>
    <row r="378" spans="2:10">
      <c r="B378" s="72"/>
      <c r="C378" s="72"/>
      <c r="D378" s="72"/>
      <c r="E378" s="72"/>
      <c r="F378" s="72"/>
      <c r="G378" s="72"/>
      <c r="H378" s="72"/>
      <c r="I378" s="72"/>
      <c r="J378" s="72"/>
    </row>
    <row r="379" spans="2:10">
      <c r="B379" s="72"/>
      <c r="C379" s="72"/>
      <c r="D379" s="72"/>
      <c r="E379" s="72"/>
      <c r="F379" s="72"/>
      <c r="G379" s="72"/>
      <c r="H379" s="72"/>
      <c r="I379" s="72"/>
      <c r="J379" s="72"/>
    </row>
    <row r="380" spans="2:10">
      <c r="B380" s="72"/>
      <c r="C380" s="72"/>
      <c r="D380" s="72"/>
      <c r="E380" s="72"/>
      <c r="F380" s="72"/>
      <c r="G380" s="72"/>
      <c r="H380" s="72"/>
      <c r="I380" s="72"/>
      <c r="J380" s="72"/>
    </row>
    <row r="381" spans="2:10">
      <c r="B381" s="72"/>
      <c r="C381" s="72"/>
      <c r="D381" s="72"/>
      <c r="E381" s="72"/>
      <c r="F381" s="72"/>
      <c r="G381" s="72"/>
      <c r="H381" s="72"/>
      <c r="I381" s="72"/>
      <c r="J381" s="72"/>
    </row>
    <row r="382" spans="2:10">
      <c r="B382" s="72"/>
      <c r="C382" s="72"/>
      <c r="D382" s="72"/>
      <c r="E382" s="72"/>
      <c r="F382" s="72"/>
      <c r="G382" s="72"/>
      <c r="H382" s="72"/>
      <c r="I382" s="72"/>
      <c r="J382" s="72"/>
    </row>
    <row r="383" spans="2:10">
      <c r="B383" s="72"/>
      <c r="C383" s="72"/>
      <c r="D383" s="72"/>
      <c r="E383" s="72"/>
      <c r="F383" s="72"/>
      <c r="G383" s="72"/>
      <c r="H383" s="72"/>
      <c r="I383" s="72"/>
      <c r="J383" s="72"/>
    </row>
    <row r="384" spans="2:10">
      <c r="B384" s="72"/>
      <c r="C384" s="72"/>
      <c r="D384" s="72"/>
      <c r="E384" s="72"/>
      <c r="F384" s="72"/>
      <c r="G384" s="72"/>
      <c r="H384" s="72"/>
      <c r="I384" s="72"/>
      <c r="J384" s="72"/>
    </row>
    <row r="385" spans="2:10">
      <c r="B385" s="72"/>
      <c r="C385" s="72"/>
      <c r="D385" s="72"/>
      <c r="E385" s="72"/>
      <c r="F385" s="72"/>
      <c r="G385" s="72"/>
      <c r="H385" s="72"/>
      <c r="I385" s="72"/>
      <c r="J385" s="72"/>
    </row>
    <row r="386" spans="2:10">
      <c r="B386" s="72"/>
      <c r="C386" s="72"/>
      <c r="D386" s="72"/>
      <c r="E386" s="72"/>
      <c r="F386" s="72"/>
      <c r="G386" s="72"/>
      <c r="H386" s="72"/>
      <c r="I386" s="72"/>
      <c r="J386" s="72"/>
    </row>
    <row r="387" spans="2:10">
      <c r="B387" s="72"/>
      <c r="C387" s="72"/>
      <c r="D387" s="72"/>
      <c r="E387" s="72"/>
      <c r="F387" s="72"/>
      <c r="G387" s="72"/>
      <c r="H387" s="72"/>
      <c r="I387" s="72"/>
      <c r="J387" s="72"/>
    </row>
    <row r="388" spans="2:10">
      <c r="B388" s="72"/>
      <c r="C388" s="72"/>
      <c r="D388" s="72"/>
      <c r="E388" s="72"/>
      <c r="F388" s="72"/>
      <c r="G388" s="72"/>
      <c r="H388" s="72"/>
      <c r="I388" s="72"/>
      <c r="J388" s="72"/>
    </row>
    <row r="389" spans="2:10">
      <c r="B389" s="72"/>
      <c r="C389" s="72"/>
      <c r="D389" s="72"/>
      <c r="E389" s="72"/>
      <c r="F389" s="72"/>
      <c r="G389" s="72"/>
      <c r="H389" s="72"/>
      <c r="I389" s="72"/>
      <c r="J389" s="72"/>
    </row>
    <row r="390" spans="2:10">
      <c r="B390" s="72"/>
      <c r="C390" s="72"/>
      <c r="D390" s="72"/>
      <c r="E390" s="72"/>
      <c r="F390" s="72"/>
      <c r="G390" s="72"/>
      <c r="H390" s="72"/>
      <c r="I390" s="72"/>
      <c r="J390" s="72"/>
    </row>
    <row r="391" spans="2:10">
      <c r="B391" s="72"/>
      <c r="C391" s="72"/>
      <c r="D391" s="72"/>
      <c r="E391" s="72"/>
      <c r="F391" s="72"/>
      <c r="G391" s="72"/>
      <c r="H391" s="72"/>
      <c r="I391" s="72"/>
      <c r="J391" s="72"/>
    </row>
    <row r="392" spans="2:10">
      <c r="B392" s="72"/>
      <c r="C392" s="72"/>
      <c r="D392" s="72"/>
      <c r="E392" s="72"/>
      <c r="F392" s="72"/>
      <c r="G392" s="72"/>
      <c r="H392" s="72"/>
      <c r="I392" s="72"/>
      <c r="J392" s="72"/>
    </row>
    <row r="393" spans="2:10">
      <c r="B393" s="72"/>
      <c r="C393" s="72"/>
      <c r="D393" s="72"/>
      <c r="E393" s="72"/>
      <c r="F393" s="72"/>
      <c r="G393" s="72"/>
      <c r="H393" s="72"/>
      <c r="I393" s="72"/>
      <c r="J393" s="72"/>
    </row>
    <row r="394" spans="2:10">
      <c r="B394" s="72"/>
      <c r="C394" s="72"/>
      <c r="D394" s="72"/>
      <c r="E394" s="72"/>
      <c r="F394" s="72"/>
      <c r="G394" s="72"/>
      <c r="H394" s="72"/>
      <c r="I394" s="72"/>
      <c r="J394" s="72"/>
    </row>
    <row r="395" spans="2:10">
      <c r="B395" s="72"/>
      <c r="C395" s="72"/>
      <c r="D395" s="72"/>
      <c r="E395" s="72"/>
      <c r="F395" s="72"/>
      <c r="G395" s="72"/>
      <c r="H395" s="72"/>
      <c r="I395" s="72"/>
      <c r="J395" s="72"/>
    </row>
    <row r="396" spans="2:10">
      <c r="B396" s="72"/>
      <c r="C396" s="72"/>
      <c r="D396" s="72"/>
      <c r="E396" s="72"/>
      <c r="F396" s="72"/>
      <c r="G396" s="72"/>
      <c r="H396" s="72"/>
      <c r="I396" s="72"/>
      <c r="J396" s="72"/>
    </row>
    <row r="397" spans="2:10">
      <c r="B397" s="72"/>
      <c r="C397" s="72"/>
      <c r="D397" s="72"/>
      <c r="E397" s="72"/>
      <c r="F397" s="72"/>
      <c r="G397" s="72"/>
      <c r="H397" s="72"/>
      <c r="I397" s="72"/>
      <c r="J397" s="72"/>
    </row>
    <row r="398" spans="2:10">
      <c r="B398" s="72"/>
      <c r="C398" s="72"/>
      <c r="D398" s="72"/>
      <c r="E398" s="72"/>
      <c r="F398" s="72"/>
      <c r="G398" s="72"/>
      <c r="H398" s="72"/>
      <c r="I398" s="72"/>
      <c r="J398" s="72"/>
    </row>
    <row r="399" spans="2:10">
      <c r="B399" s="72"/>
      <c r="C399" s="72"/>
      <c r="D399" s="72"/>
      <c r="E399" s="72"/>
      <c r="F399" s="72"/>
      <c r="G399" s="72"/>
      <c r="H399" s="72"/>
      <c r="I399" s="72"/>
      <c r="J399" s="72"/>
    </row>
    <row r="400" spans="2:10">
      <c r="B400" s="72"/>
      <c r="C400" s="72"/>
      <c r="D400" s="72"/>
      <c r="E400" s="72"/>
      <c r="F400" s="72"/>
      <c r="G400" s="72"/>
      <c r="H400" s="72"/>
      <c r="I400" s="72"/>
      <c r="J400" s="72"/>
    </row>
    <row r="401" spans="2:10">
      <c r="B401" s="72"/>
      <c r="C401" s="72"/>
      <c r="D401" s="72"/>
      <c r="E401" s="72"/>
      <c r="F401" s="72"/>
      <c r="G401" s="72"/>
      <c r="H401" s="72"/>
      <c r="I401" s="72"/>
      <c r="J401" s="72"/>
    </row>
    <row r="402" spans="2:10">
      <c r="B402" s="72"/>
      <c r="C402" s="72"/>
      <c r="D402" s="72"/>
      <c r="E402" s="72"/>
      <c r="F402" s="72"/>
      <c r="G402" s="72"/>
      <c r="H402" s="72"/>
      <c r="I402" s="72"/>
      <c r="J402" s="72"/>
    </row>
    <row r="403" spans="2:10">
      <c r="B403" s="72"/>
      <c r="C403" s="72"/>
      <c r="D403" s="72"/>
      <c r="E403" s="72"/>
      <c r="F403" s="72"/>
      <c r="G403" s="72"/>
      <c r="H403" s="72"/>
      <c r="I403" s="72"/>
      <c r="J403" s="72"/>
    </row>
    <row r="404" spans="2:10">
      <c r="B404" s="72"/>
      <c r="C404" s="72"/>
      <c r="D404" s="72"/>
      <c r="E404" s="72"/>
      <c r="F404" s="72"/>
      <c r="G404" s="72"/>
      <c r="H404" s="72"/>
      <c r="I404" s="72"/>
      <c r="J404" s="72"/>
    </row>
    <row r="405" spans="2:10">
      <c r="B405" s="72"/>
      <c r="C405" s="72"/>
      <c r="D405" s="72"/>
      <c r="E405" s="72"/>
      <c r="F405" s="72"/>
      <c r="G405" s="72"/>
      <c r="H405" s="72"/>
      <c r="I405" s="72"/>
      <c r="J405" s="72"/>
    </row>
    <row r="406" spans="2:10">
      <c r="B406" s="72"/>
      <c r="C406" s="72"/>
      <c r="D406" s="72"/>
      <c r="E406" s="72"/>
      <c r="F406" s="72"/>
      <c r="G406" s="72"/>
      <c r="H406" s="72"/>
      <c r="I406" s="72"/>
      <c r="J406" s="72"/>
    </row>
    <row r="407" spans="2:10">
      <c r="B407" s="72"/>
      <c r="C407" s="72"/>
      <c r="D407" s="72"/>
      <c r="E407" s="72"/>
      <c r="F407" s="72"/>
      <c r="G407" s="72"/>
      <c r="H407" s="72"/>
      <c r="I407" s="72"/>
      <c r="J407" s="72"/>
    </row>
    <row r="408" spans="2:10">
      <c r="B408" s="72"/>
      <c r="C408" s="72"/>
      <c r="D408" s="72"/>
      <c r="E408" s="72"/>
      <c r="F408" s="72"/>
      <c r="G408" s="72"/>
      <c r="H408" s="72"/>
      <c r="I408" s="72"/>
      <c r="J408" s="72"/>
    </row>
    <row r="409" spans="2:10">
      <c r="B409" s="72"/>
      <c r="C409" s="72"/>
      <c r="D409" s="72"/>
      <c r="E409" s="72"/>
      <c r="F409" s="72"/>
      <c r="G409" s="72"/>
      <c r="H409" s="72"/>
      <c r="I409" s="72"/>
      <c r="J409" s="72"/>
    </row>
    <row r="410" spans="2:10">
      <c r="B410" s="72"/>
      <c r="C410" s="72"/>
      <c r="D410" s="72"/>
      <c r="E410" s="72"/>
      <c r="F410" s="72"/>
      <c r="G410" s="72"/>
      <c r="H410" s="72"/>
      <c r="I410" s="72"/>
      <c r="J410" s="72"/>
    </row>
    <row r="411" spans="2:10">
      <c r="B411" s="72"/>
      <c r="C411" s="72"/>
      <c r="D411" s="72"/>
      <c r="E411" s="72"/>
      <c r="F411" s="72"/>
      <c r="G411" s="72"/>
      <c r="H411" s="72"/>
      <c r="I411" s="72"/>
      <c r="J411" s="72"/>
    </row>
    <row r="412" spans="2:10">
      <c r="B412" s="72"/>
      <c r="C412" s="72"/>
      <c r="D412" s="72"/>
      <c r="E412" s="72"/>
      <c r="F412" s="72"/>
      <c r="G412" s="72"/>
      <c r="H412" s="72"/>
      <c r="I412" s="72"/>
      <c r="J412" s="72"/>
    </row>
    <row r="413" spans="2:10">
      <c r="B413" s="72"/>
      <c r="C413" s="72"/>
      <c r="D413" s="72"/>
      <c r="E413" s="72"/>
      <c r="F413" s="72"/>
      <c r="G413" s="72"/>
      <c r="H413" s="72"/>
      <c r="I413" s="72"/>
      <c r="J413" s="72"/>
    </row>
    <row r="414" spans="2:10">
      <c r="B414" s="72"/>
      <c r="C414" s="72"/>
      <c r="D414" s="72"/>
      <c r="E414" s="72"/>
      <c r="F414" s="72"/>
      <c r="G414" s="72"/>
      <c r="H414" s="72"/>
      <c r="I414" s="72"/>
      <c r="J414" s="72"/>
    </row>
    <row r="415" spans="2:10">
      <c r="B415" s="72"/>
      <c r="C415" s="72"/>
      <c r="D415" s="72"/>
      <c r="E415" s="72"/>
      <c r="F415" s="72"/>
      <c r="G415" s="72"/>
      <c r="H415" s="72"/>
      <c r="I415" s="72"/>
      <c r="J415" s="72"/>
    </row>
    <row r="416" spans="2:10">
      <c r="B416" s="72"/>
      <c r="C416" s="72"/>
      <c r="D416" s="72"/>
      <c r="E416" s="72"/>
      <c r="F416" s="72"/>
      <c r="G416" s="72"/>
      <c r="H416" s="72"/>
      <c r="I416" s="72"/>
      <c r="J416" s="72"/>
    </row>
    <row r="417" spans="2:10">
      <c r="B417" s="72"/>
      <c r="C417" s="72"/>
      <c r="D417" s="72"/>
      <c r="E417" s="72"/>
      <c r="F417" s="72"/>
      <c r="G417" s="72"/>
      <c r="H417" s="72"/>
      <c r="I417" s="72"/>
      <c r="J417" s="72"/>
    </row>
    <row r="418" spans="2:10">
      <c r="B418" s="72"/>
      <c r="C418" s="72"/>
      <c r="D418" s="72"/>
      <c r="E418" s="72"/>
      <c r="F418" s="72"/>
      <c r="G418" s="72"/>
      <c r="H418" s="72"/>
      <c r="I418" s="72"/>
      <c r="J418" s="72"/>
    </row>
    <row r="419" spans="2:10">
      <c r="B419" s="72"/>
      <c r="C419" s="72"/>
      <c r="D419" s="72"/>
      <c r="E419" s="72"/>
      <c r="F419" s="72"/>
      <c r="G419" s="72"/>
      <c r="H419" s="72"/>
      <c r="I419" s="72"/>
      <c r="J419" s="72"/>
    </row>
    <row r="420" spans="2:10">
      <c r="B420" s="72"/>
      <c r="C420" s="72"/>
      <c r="D420" s="72"/>
      <c r="E420" s="72"/>
      <c r="F420" s="72"/>
      <c r="G420" s="72"/>
      <c r="H420" s="72"/>
      <c r="I420" s="72"/>
      <c r="J420" s="72"/>
    </row>
    <row r="421" spans="2:10">
      <c r="B421" s="72"/>
      <c r="C421" s="72"/>
      <c r="D421" s="72"/>
      <c r="E421" s="72"/>
      <c r="F421" s="72"/>
      <c r="G421" s="72"/>
      <c r="H421" s="72"/>
      <c r="I421" s="72"/>
      <c r="J421" s="72"/>
    </row>
    <row r="422" spans="2:10">
      <c r="B422" s="72"/>
      <c r="C422" s="72"/>
      <c r="D422" s="72"/>
      <c r="E422" s="72"/>
      <c r="F422" s="72"/>
      <c r="G422" s="72"/>
      <c r="H422" s="72"/>
      <c r="I422" s="72"/>
      <c r="J422" s="72"/>
    </row>
    <row r="423" spans="2:10">
      <c r="B423" s="72"/>
      <c r="C423" s="72"/>
      <c r="D423" s="72"/>
      <c r="E423" s="72"/>
      <c r="F423" s="72"/>
      <c r="G423" s="72"/>
      <c r="H423" s="72"/>
      <c r="I423" s="72"/>
      <c r="J423" s="72"/>
    </row>
    <row r="424" spans="2:10">
      <c r="B424" s="72"/>
      <c r="C424" s="72"/>
      <c r="D424" s="72"/>
      <c r="E424" s="72"/>
      <c r="F424" s="72"/>
      <c r="G424" s="72"/>
      <c r="H424" s="72"/>
      <c r="I424" s="72"/>
      <c r="J424" s="72"/>
    </row>
    <row r="425" spans="2:10">
      <c r="B425" s="72"/>
      <c r="C425" s="72"/>
      <c r="D425" s="72"/>
      <c r="E425" s="72"/>
      <c r="F425" s="72"/>
      <c r="G425" s="72"/>
      <c r="H425" s="72"/>
      <c r="I425" s="72"/>
      <c r="J425" s="72"/>
    </row>
    <row r="426" spans="2:10">
      <c r="B426" s="72"/>
      <c r="C426" s="72"/>
      <c r="D426" s="72"/>
      <c r="E426" s="72"/>
      <c r="F426" s="72"/>
      <c r="G426" s="72"/>
      <c r="H426" s="72"/>
      <c r="I426" s="72"/>
      <c r="J426" s="72"/>
    </row>
    <row r="427" spans="2:10">
      <c r="B427" s="72"/>
      <c r="C427" s="72"/>
      <c r="D427" s="72"/>
      <c r="E427" s="72"/>
      <c r="F427" s="72"/>
      <c r="G427" s="72"/>
      <c r="H427" s="72"/>
      <c r="I427" s="72"/>
      <c r="J427" s="72"/>
    </row>
    <row r="428" spans="2:10">
      <c r="B428" s="72"/>
      <c r="C428" s="72"/>
      <c r="D428" s="72"/>
      <c r="E428" s="72"/>
      <c r="F428" s="72"/>
      <c r="G428" s="72"/>
      <c r="H428" s="72"/>
      <c r="I428" s="72"/>
      <c r="J428" s="72"/>
    </row>
    <row r="429" spans="2:10">
      <c r="B429" s="72"/>
      <c r="C429" s="72"/>
      <c r="D429" s="72"/>
      <c r="E429" s="72"/>
      <c r="F429" s="72"/>
      <c r="G429" s="72"/>
      <c r="H429" s="72"/>
      <c r="I429" s="72"/>
      <c r="J429" s="72"/>
    </row>
    <row r="430" spans="2:10">
      <c r="B430" s="72"/>
      <c r="C430" s="72"/>
      <c r="D430" s="72"/>
      <c r="E430" s="72"/>
      <c r="F430" s="72"/>
      <c r="G430" s="72"/>
      <c r="H430" s="72"/>
      <c r="I430" s="72"/>
      <c r="J430" s="72"/>
    </row>
    <row r="431" spans="2:10">
      <c r="B431" s="72"/>
      <c r="C431" s="72"/>
      <c r="D431" s="72"/>
      <c r="E431" s="72"/>
      <c r="F431" s="72"/>
      <c r="G431" s="72"/>
      <c r="H431" s="72"/>
      <c r="I431" s="72"/>
      <c r="J431" s="72"/>
    </row>
    <row r="432" spans="2:10">
      <c r="B432" s="72"/>
      <c r="C432" s="72"/>
      <c r="D432" s="72"/>
      <c r="E432" s="72"/>
      <c r="F432" s="72"/>
      <c r="G432" s="72"/>
      <c r="H432" s="72"/>
      <c r="I432" s="72"/>
      <c r="J432" s="72"/>
    </row>
    <row r="433" spans="2:10">
      <c r="B433" s="72"/>
      <c r="C433" s="72"/>
      <c r="D433" s="72"/>
      <c r="E433" s="72"/>
      <c r="F433" s="72"/>
      <c r="G433" s="72"/>
      <c r="H433" s="72"/>
      <c r="I433" s="72"/>
      <c r="J433" s="72"/>
    </row>
    <row r="434" spans="2:10">
      <c r="B434" s="72"/>
      <c r="C434" s="72"/>
      <c r="D434" s="72"/>
      <c r="E434" s="72"/>
      <c r="F434" s="72"/>
      <c r="G434" s="72"/>
      <c r="H434" s="72"/>
      <c r="I434" s="72"/>
      <c r="J434" s="72"/>
    </row>
    <row r="435" spans="2:10">
      <c r="B435" s="72"/>
      <c r="C435" s="72"/>
      <c r="D435" s="72"/>
      <c r="E435" s="72"/>
      <c r="F435" s="72"/>
      <c r="G435" s="72"/>
      <c r="H435" s="72"/>
      <c r="I435" s="72"/>
      <c r="J435" s="72"/>
    </row>
    <row r="436" spans="2:10">
      <c r="B436" s="72"/>
      <c r="C436" s="72"/>
      <c r="D436" s="72"/>
      <c r="E436" s="72"/>
      <c r="F436" s="72"/>
      <c r="G436" s="72"/>
      <c r="H436" s="72"/>
      <c r="I436" s="72"/>
      <c r="J436" s="72"/>
    </row>
    <row r="437" spans="2:10">
      <c r="B437" s="72"/>
      <c r="C437" s="72"/>
      <c r="D437" s="72"/>
      <c r="E437" s="72"/>
      <c r="F437" s="72"/>
      <c r="G437" s="72"/>
      <c r="H437" s="72"/>
      <c r="I437" s="72"/>
      <c r="J437" s="72"/>
    </row>
    <row r="438" spans="2:10">
      <c r="B438" s="72"/>
      <c r="C438" s="72"/>
      <c r="D438" s="72"/>
      <c r="E438" s="72"/>
      <c r="F438" s="72"/>
      <c r="G438" s="72"/>
      <c r="H438" s="72"/>
      <c r="I438" s="72"/>
      <c r="J438" s="72"/>
    </row>
    <row r="439" spans="2:10">
      <c r="B439" s="72"/>
      <c r="C439" s="72"/>
      <c r="D439" s="72"/>
      <c r="E439" s="72"/>
      <c r="F439" s="72"/>
      <c r="G439" s="72"/>
      <c r="H439" s="72"/>
      <c r="I439" s="72"/>
      <c r="J439" s="72"/>
    </row>
    <row r="440" spans="2:10">
      <c r="B440" s="72"/>
      <c r="C440" s="72"/>
      <c r="D440" s="72"/>
      <c r="E440" s="72"/>
      <c r="F440" s="72"/>
      <c r="G440" s="72"/>
      <c r="H440" s="72"/>
      <c r="I440" s="72"/>
      <c r="J440" s="72"/>
    </row>
    <row r="441" spans="2:10">
      <c r="B441" s="72"/>
      <c r="C441" s="72"/>
      <c r="D441" s="72"/>
      <c r="E441" s="72"/>
      <c r="F441" s="72"/>
      <c r="G441" s="72"/>
      <c r="H441" s="72"/>
      <c r="I441" s="72"/>
      <c r="J441" s="72"/>
    </row>
    <row r="442" spans="2:10">
      <c r="B442" s="72"/>
      <c r="C442" s="72"/>
      <c r="D442" s="72"/>
      <c r="E442" s="72"/>
      <c r="F442" s="72"/>
      <c r="G442" s="72"/>
      <c r="H442" s="72"/>
      <c r="I442" s="72"/>
      <c r="J442" s="72"/>
    </row>
    <row r="443" spans="2:10">
      <c r="B443" s="72"/>
      <c r="C443" s="72"/>
      <c r="D443" s="72"/>
      <c r="E443" s="72"/>
      <c r="F443" s="72"/>
      <c r="G443" s="72"/>
      <c r="H443" s="72"/>
      <c r="I443" s="72"/>
      <c r="J443" s="72"/>
    </row>
    <row r="444" spans="2:10">
      <c r="B444" s="72"/>
      <c r="C444" s="72"/>
      <c r="D444" s="72"/>
      <c r="E444" s="72"/>
      <c r="F444" s="72"/>
      <c r="G444" s="72"/>
      <c r="H444" s="72"/>
      <c r="I444" s="72"/>
      <c r="J444" s="72"/>
    </row>
    <row r="445" spans="2:10">
      <c r="B445" s="72"/>
      <c r="C445" s="72"/>
      <c r="D445" s="72"/>
      <c r="E445" s="72"/>
      <c r="F445" s="72"/>
      <c r="G445" s="72"/>
      <c r="H445" s="72"/>
      <c r="I445" s="72"/>
      <c r="J445" s="72"/>
    </row>
    <row r="446" spans="2:10">
      <c r="B446" s="72"/>
      <c r="C446" s="72"/>
      <c r="D446" s="72"/>
      <c r="E446" s="72"/>
      <c r="F446" s="72"/>
      <c r="G446" s="72"/>
      <c r="H446" s="72"/>
      <c r="I446" s="72"/>
      <c r="J446" s="72"/>
    </row>
    <row r="447" spans="2:10">
      <c r="B447" s="72"/>
      <c r="C447" s="72"/>
      <c r="D447" s="72"/>
      <c r="E447" s="72"/>
      <c r="F447" s="72"/>
      <c r="G447" s="72"/>
      <c r="H447" s="72"/>
      <c r="I447" s="72"/>
      <c r="J447" s="72"/>
    </row>
    <row r="448" spans="2:10">
      <c r="B448" s="72"/>
      <c r="C448" s="72"/>
      <c r="D448" s="72"/>
      <c r="E448" s="72"/>
      <c r="F448" s="72"/>
      <c r="G448" s="72"/>
      <c r="H448" s="72"/>
      <c r="I448" s="72"/>
      <c r="J448" s="72"/>
    </row>
    <row r="449" spans="2:10">
      <c r="B449" s="72"/>
      <c r="C449" s="72"/>
      <c r="D449" s="72"/>
      <c r="E449" s="72"/>
      <c r="F449" s="72"/>
      <c r="G449" s="72"/>
      <c r="H449" s="72"/>
      <c r="I449" s="72"/>
      <c r="J449" s="72"/>
    </row>
    <row r="450" spans="2:10">
      <c r="B450" s="72"/>
      <c r="C450" s="72"/>
      <c r="D450" s="72"/>
      <c r="E450" s="72"/>
      <c r="F450" s="72"/>
      <c r="G450" s="72"/>
      <c r="H450" s="72"/>
      <c r="I450" s="72"/>
      <c r="J450" s="72"/>
    </row>
    <row r="451" spans="2:10">
      <c r="B451" s="72"/>
      <c r="C451" s="72"/>
      <c r="D451" s="72"/>
      <c r="E451" s="72"/>
      <c r="F451" s="72"/>
      <c r="G451" s="72"/>
      <c r="H451" s="72"/>
      <c r="I451" s="72"/>
      <c r="J451" s="72"/>
    </row>
    <row r="452" spans="2:10">
      <c r="B452" s="72"/>
      <c r="C452" s="72"/>
      <c r="D452" s="72"/>
      <c r="E452" s="72"/>
      <c r="F452" s="72"/>
      <c r="G452" s="72"/>
      <c r="H452" s="72"/>
      <c r="I452" s="72"/>
      <c r="J452" s="72"/>
    </row>
    <row r="453" spans="2:10">
      <c r="B453" s="72"/>
      <c r="C453" s="72"/>
      <c r="D453" s="72"/>
      <c r="E453" s="72"/>
      <c r="F453" s="72"/>
      <c r="G453" s="72"/>
      <c r="H453" s="72"/>
      <c r="I453" s="72"/>
      <c r="J453" s="72"/>
    </row>
    <row r="454" spans="2:10">
      <c r="B454" s="72"/>
      <c r="C454" s="72"/>
      <c r="D454" s="72"/>
      <c r="E454" s="72"/>
      <c r="F454" s="72"/>
      <c r="G454" s="72"/>
      <c r="H454" s="72"/>
      <c r="I454" s="72"/>
      <c r="J454" s="72"/>
    </row>
    <row r="455" spans="2:10">
      <c r="B455" s="72"/>
      <c r="C455" s="72"/>
      <c r="D455" s="72"/>
      <c r="E455" s="72"/>
      <c r="F455" s="72"/>
      <c r="G455" s="72"/>
      <c r="H455" s="72"/>
      <c r="I455" s="72"/>
      <c r="J455" s="72"/>
    </row>
    <row r="456" spans="2:10">
      <c r="B456" s="72"/>
      <c r="C456" s="72"/>
      <c r="D456" s="72"/>
      <c r="E456" s="72"/>
      <c r="F456" s="72"/>
      <c r="G456" s="72"/>
      <c r="H456" s="72"/>
      <c r="I456" s="72"/>
      <c r="J456" s="72"/>
    </row>
    <row r="457" spans="2:10">
      <c r="B457" s="72"/>
      <c r="C457" s="72"/>
      <c r="D457" s="72"/>
      <c r="E457" s="72"/>
      <c r="F457" s="72"/>
      <c r="G457" s="72"/>
      <c r="H457" s="72"/>
      <c r="I457" s="72"/>
      <c r="J457" s="72"/>
    </row>
    <row r="458" spans="2:10">
      <c r="B458" s="72"/>
      <c r="C458" s="72"/>
      <c r="D458" s="72"/>
      <c r="E458" s="72"/>
      <c r="F458" s="72"/>
      <c r="G458" s="72"/>
      <c r="H458" s="72"/>
      <c r="I458" s="72"/>
      <c r="J458" s="72"/>
    </row>
    <row r="459" spans="2:10">
      <c r="B459" s="72"/>
      <c r="C459" s="72"/>
      <c r="D459" s="72"/>
      <c r="E459" s="72"/>
      <c r="F459" s="72"/>
      <c r="G459" s="72"/>
      <c r="H459" s="72"/>
      <c r="I459" s="72"/>
      <c r="J459" s="72"/>
    </row>
    <row r="460" spans="2:10">
      <c r="B460" s="72"/>
      <c r="C460" s="72"/>
      <c r="D460" s="72"/>
      <c r="E460" s="72"/>
      <c r="F460" s="72"/>
      <c r="G460" s="72"/>
      <c r="H460" s="72"/>
      <c r="I460" s="72"/>
      <c r="J460" s="72"/>
    </row>
    <row r="461" spans="2:10">
      <c r="B461" s="72"/>
      <c r="C461" s="72"/>
      <c r="D461" s="72"/>
      <c r="E461" s="72"/>
      <c r="F461" s="72"/>
      <c r="G461" s="72"/>
      <c r="H461" s="72"/>
      <c r="I461" s="72"/>
      <c r="J461" s="72"/>
    </row>
    <row r="462" spans="2:10">
      <c r="B462" s="72"/>
      <c r="C462" s="72"/>
      <c r="D462" s="72"/>
      <c r="E462" s="72"/>
      <c r="F462" s="72"/>
      <c r="G462" s="72"/>
      <c r="H462" s="72"/>
      <c r="I462" s="72"/>
      <c r="J462" s="72"/>
    </row>
    <row r="463" spans="2:10">
      <c r="B463" s="72"/>
      <c r="C463" s="72"/>
      <c r="D463" s="72"/>
      <c r="E463" s="72"/>
      <c r="F463" s="72"/>
      <c r="G463" s="72"/>
      <c r="H463" s="72"/>
      <c r="I463" s="72"/>
      <c r="J463" s="72"/>
    </row>
    <row r="464" spans="2:10">
      <c r="B464" s="72"/>
      <c r="C464" s="72"/>
      <c r="D464" s="72"/>
      <c r="E464" s="72"/>
      <c r="F464" s="72"/>
      <c r="G464" s="72"/>
      <c r="H464" s="72"/>
      <c r="I464" s="72"/>
      <c r="J464" s="72"/>
    </row>
    <row r="465" spans="2:10">
      <c r="B465" s="72"/>
      <c r="C465" s="72"/>
      <c r="D465" s="72"/>
      <c r="E465" s="72"/>
      <c r="F465" s="72"/>
      <c r="G465" s="72"/>
      <c r="H465" s="72"/>
      <c r="I465" s="72"/>
      <c r="J465" s="72"/>
    </row>
    <row r="466" spans="2:10">
      <c r="B466" s="72"/>
      <c r="C466" s="72"/>
      <c r="D466" s="72"/>
      <c r="E466" s="72"/>
      <c r="F466" s="72"/>
      <c r="G466" s="72"/>
      <c r="H466" s="72"/>
      <c r="I466" s="72"/>
      <c r="J466" s="72"/>
    </row>
    <row r="467" spans="2:10">
      <c r="B467" s="72"/>
      <c r="C467" s="72"/>
      <c r="D467" s="72"/>
      <c r="E467" s="72"/>
      <c r="F467" s="72"/>
      <c r="G467" s="72"/>
      <c r="H467" s="72"/>
      <c r="I467" s="72"/>
      <c r="J467" s="72"/>
    </row>
    <row r="468" spans="2:10">
      <c r="B468" s="72"/>
      <c r="C468" s="72"/>
      <c r="D468" s="72"/>
      <c r="E468" s="72"/>
      <c r="F468" s="72"/>
      <c r="G468" s="72"/>
      <c r="H468" s="72"/>
      <c r="I468" s="72"/>
      <c r="J468" s="72"/>
    </row>
    <row r="469" spans="2:10">
      <c r="B469" s="72"/>
      <c r="C469" s="72"/>
      <c r="D469" s="72"/>
      <c r="E469" s="72"/>
      <c r="F469" s="72"/>
      <c r="G469" s="72"/>
      <c r="H469" s="72"/>
      <c r="I469" s="72"/>
      <c r="J469" s="72"/>
    </row>
    <row r="470" spans="2:10">
      <c r="B470" s="72"/>
      <c r="C470" s="72"/>
      <c r="D470" s="72"/>
      <c r="E470" s="72"/>
      <c r="F470" s="72"/>
      <c r="G470" s="72"/>
      <c r="H470" s="72"/>
      <c r="I470" s="72"/>
      <c r="J470" s="72"/>
    </row>
    <row r="471" spans="2:10">
      <c r="B471" s="72"/>
      <c r="C471" s="72"/>
      <c r="D471" s="72"/>
      <c r="E471" s="72"/>
      <c r="F471" s="72"/>
      <c r="G471" s="72"/>
      <c r="H471" s="72"/>
      <c r="I471" s="72"/>
      <c r="J471" s="72"/>
    </row>
    <row r="472" spans="2:10">
      <c r="B472" s="72"/>
      <c r="C472" s="72"/>
      <c r="D472" s="72"/>
      <c r="E472" s="72"/>
      <c r="F472" s="72"/>
      <c r="G472" s="72"/>
      <c r="H472" s="72"/>
      <c r="I472" s="72"/>
      <c r="J472" s="72"/>
    </row>
    <row r="473" spans="2:10">
      <c r="B473" s="72"/>
      <c r="C473" s="72"/>
      <c r="D473" s="72"/>
      <c r="E473" s="72"/>
      <c r="F473" s="72"/>
      <c r="G473" s="72"/>
      <c r="H473" s="72"/>
      <c r="I473" s="72"/>
      <c r="J473" s="72"/>
    </row>
    <row r="474" spans="2:10">
      <c r="B474" s="72"/>
      <c r="C474" s="72"/>
      <c r="D474" s="72"/>
      <c r="E474" s="72"/>
      <c r="F474" s="72"/>
      <c r="G474" s="72"/>
      <c r="H474" s="72"/>
      <c r="I474" s="72"/>
      <c r="J474" s="72"/>
    </row>
    <row r="475" spans="2:10">
      <c r="B475" s="72"/>
      <c r="C475" s="72"/>
      <c r="D475" s="72"/>
      <c r="E475" s="72"/>
      <c r="F475" s="72"/>
      <c r="G475" s="72"/>
      <c r="H475" s="72"/>
      <c r="I475" s="72"/>
      <c r="J475" s="72"/>
    </row>
    <row r="476" spans="2:10">
      <c r="B476" s="72"/>
      <c r="C476" s="72"/>
      <c r="D476" s="72"/>
      <c r="E476" s="72"/>
      <c r="F476" s="72"/>
      <c r="G476" s="72"/>
      <c r="H476" s="72"/>
      <c r="I476" s="72"/>
      <c r="J476" s="72"/>
    </row>
    <row r="477" spans="2:10">
      <c r="B477" s="72"/>
      <c r="C477" s="72"/>
      <c r="D477" s="72"/>
      <c r="E477" s="72"/>
      <c r="F477" s="72"/>
      <c r="G477" s="72"/>
      <c r="H477" s="72"/>
      <c r="I477" s="72"/>
      <c r="J477" s="72"/>
    </row>
    <row r="478" spans="2:10">
      <c r="B478" s="72"/>
      <c r="C478" s="72"/>
      <c r="D478" s="72"/>
      <c r="E478" s="72"/>
      <c r="F478" s="72"/>
      <c r="G478" s="72"/>
      <c r="H478" s="72"/>
      <c r="I478" s="72"/>
      <c r="J478" s="72"/>
    </row>
    <row r="479" spans="2:10">
      <c r="B479" s="72"/>
      <c r="C479" s="72"/>
      <c r="D479" s="72"/>
      <c r="E479" s="72"/>
      <c r="F479" s="72"/>
      <c r="G479" s="72"/>
      <c r="H479" s="72"/>
      <c r="I479" s="72"/>
      <c r="J479" s="72"/>
    </row>
    <row r="480" spans="2:10">
      <c r="B480" s="72"/>
      <c r="C480" s="72"/>
      <c r="D480" s="72"/>
      <c r="E480" s="72"/>
      <c r="F480" s="72"/>
      <c r="G480" s="72"/>
      <c r="H480" s="72"/>
      <c r="I480" s="72"/>
      <c r="J480" s="72"/>
    </row>
    <row r="481" spans="2:10">
      <c r="B481" s="72"/>
      <c r="C481" s="72"/>
      <c r="D481" s="72"/>
      <c r="E481" s="72"/>
      <c r="F481" s="72"/>
      <c r="G481" s="72"/>
      <c r="H481" s="72"/>
      <c r="I481" s="72"/>
      <c r="J481" s="72"/>
    </row>
    <row r="482" spans="2:10">
      <c r="B482" s="72"/>
      <c r="C482" s="72"/>
      <c r="D482" s="72"/>
      <c r="E482" s="72"/>
      <c r="F482" s="72"/>
      <c r="G482" s="72"/>
      <c r="H482" s="72"/>
      <c r="I482" s="72"/>
      <c r="J482" s="72"/>
    </row>
    <row r="483" spans="2:10">
      <c r="B483" s="72"/>
      <c r="C483" s="72"/>
      <c r="D483" s="72"/>
      <c r="E483" s="72"/>
      <c r="F483" s="72"/>
      <c r="G483" s="72"/>
      <c r="H483" s="72"/>
      <c r="I483" s="72"/>
      <c r="J483" s="72"/>
    </row>
    <row r="484" spans="2:10">
      <c r="B484" s="72"/>
      <c r="C484" s="72"/>
      <c r="D484" s="72"/>
      <c r="E484" s="72"/>
      <c r="F484" s="72"/>
      <c r="G484" s="72"/>
      <c r="H484" s="72"/>
      <c r="I484" s="72"/>
      <c r="J484" s="72"/>
    </row>
    <row r="485" spans="2:10">
      <c r="B485" s="72"/>
      <c r="C485" s="72"/>
      <c r="D485" s="72"/>
      <c r="E485" s="72"/>
      <c r="F485" s="72"/>
      <c r="G485" s="72"/>
      <c r="H485" s="72"/>
      <c r="I485" s="72"/>
      <c r="J485" s="72"/>
    </row>
    <row r="486" spans="2:10">
      <c r="B486" s="72"/>
      <c r="C486" s="72"/>
      <c r="D486" s="72"/>
      <c r="E486" s="72"/>
      <c r="F486" s="72"/>
      <c r="G486" s="72"/>
      <c r="H486" s="72"/>
      <c r="I486" s="72"/>
      <c r="J486" s="72"/>
    </row>
    <row r="487" spans="2:10">
      <c r="B487" s="72"/>
      <c r="C487" s="72"/>
      <c r="D487" s="72"/>
      <c r="E487" s="72"/>
      <c r="F487" s="72"/>
      <c r="G487" s="72"/>
      <c r="H487" s="72"/>
      <c r="I487" s="72"/>
      <c r="J487" s="72"/>
    </row>
    <row r="488" spans="2:10">
      <c r="B488" s="72"/>
      <c r="C488" s="72"/>
      <c r="D488" s="72"/>
      <c r="E488" s="72"/>
      <c r="F488" s="72"/>
      <c r="G488" s="72"/>
      <c r="H488" s="72"/>
      <c r="I488" s="72"/>
      <c r="J488" s="72"/>
    </row>
    <row r="489" spans="2:10">
      <c r="B489" s="72"/>
      <c r="C489" s="72"/>
      <c r="D489" s="72"/>
      <c r="E489" s="72"/>
      <c r="F489" s="72"/>
      <c r="G489" s="72"/>
      <c r="H489" s="72"/>
      <c r="I489" s="72"/>
      <c r="J489" s="72"/>
    </row>
    <row r="490" spans="2:10">
      <c r="B490" s="72"/>
      <c r="C490" s="72"/>
      <c r="D490" s="72"/>
      <c r="E490" s="72"/>
      <c r="F490" s="72"/>
      <c r="G490" s="72"/>
      <c r="H490" s="72"/>
      <c r="I490" s="72"/>
      <c r="J490" s="72"/>
    </row>
    <row r="491" spans="2:10">
      <c r="B491" s="72"/>
      <c r="C491" s="72"/>
      <c r="D491" s="72"/>
      <c r="E491" s="72"/>
      <c r="F491" s="72"/>
      <c r="G491" s="72"/>
      <c r="H491" s="72"/>
      <c r="I491" s="72"/>
      <c r="J491" s="72"/>
    </row>
    <row r="492" spans="2:10">
      <c r="B492" s="72"/>
      <c r="C492" s="72"/>
      <c r="D492" s="72"/>
      <c r="E492" s="72"/>
      <c r="F492" s="72"/>
      <c r="G492" s="72"/>
      <c r="H492" s="72"/>
      <c r="I492" s="72"/>
      <c r="J492" s="72"/>
    </row>
    <row r="493" spans="2:10">
      <c r="B493" s="72"/>
      <c r="C493" s="72"/>
      <c r="D493" s="72"/>
      <c r="E493" s="72"/>
      <c r="F493" s="72"/>
      <c r="G493" s="72"/>
      <c r="H493" s="72"/>
      <c r="I493" s="72"/>
      <c r="J493" s="72"/>
    </row>
    <row r="494" spans="2:10">
      <c r="B494" s="72"/>
      <c r="C494" s="72"/>
      <c r="D494" s="72"/>
      <c r="E494" s="72"/>
      <c r="F494" s="72"/>
      <c r="G494" s="72"/>
      <c r="H494" s="72"/>
      <c r="I494" s="72"/>
      <c r="J494" s="72"/>
    </row>
    <row r="495" spans="2:10">
      <c r="B495" s="72"/>
      <c r="C495" s="72"/>
      <c r="D495" s="72"/>
      <c r="E495" s="72"/>
      <c r="F495" s="72"/>
      <c r="G495" s="72"/>
      <c r="H495" s="72"/>
      <c r="I495" s="72"/>
      <c r="J495" s="72"/>
    </row>
    <row r="496" spans="2:10">
      <c r="B496" s="72"/>
      <c r="C496" s="72"/>
      <c r="D496" s="72"/>
      <c r="E496" s="72"/>
      <c r="F496" s="72"/>
      <c r="G496" s="72"/>
      <c r="H496" s="72"/>
      <c r="I496" s="72"/>
      <c r="J496" s="72"/>
    </row>
    <row r="497" spans="2:10">
      <c r="B497" s="72"/>
      <c r="C497" s="72"/>
      <c r="D497" s="72"/>
      <c r="E497" s="72"/>
      <c r="F497" s="72"/>
      <c r="G497" s="72"/>
      <c r="H497" s="72"/>
      <c r="I497" s="72"/>
      <c r="J497" s="72"/>
    </row>
    <row r="498" spans="2:10">
      <c r="B498" s="72"/>
      <c r="C498" s="72"/>
      <c r="D498" s="72"/>
      <c r="E498" s="72"/>
      <c r="F498" s="72"/>
      <c r="G498" s="72"/>
      <c r="H498" s="72"/>
      <c r="I498" s="72"/>
      <c r="J498" s="72"/>
    </row>
    <row r="499" spans="2:10">
      <c r="B499" s="72"/>
      <c r="C499" s="72"/>
      <c r="D499" s="72"/>
      <c r="E499" s="72"/>
      <c r="F499" s="72"/>
      <c r="G499" s="72"/>
      <c r="H499" s="72"/>
      <c r="I499" s="72"/>
      <c r="J499" s="72"/>
    </row>
    <row r="500" spans="2:10">
      <c r="B500" s="72"/>
      <c r="C500" s="72"/>
      <c r="D500" s="72"/>
      <c r="E500" s="72"/>
      <c r="F500" s="72"/>
      <c r="G500" s="72"/>
      <c r="H500" s="72"/>
      <c r="I500" s="72"/>
      <c r="J500" s="72"/>
    </row>
    <row r="501" spans="2:10">
      <c r="B501" s="72"/>
      <c r="C501" s="72"/>
      <c r="D501" s="72"/>
      <c r="E501" s="72"/>
      <c r="F501" s="72"/>
      <c r="G501" s="72"/>
      <c r="H501" s="72"/>
      <c r="I501" s="72"/>
      <c r="J501" s="72"/>
    </row>
    <row r="502" spans="2:10">
      <c r="B502" s="72"/>
      <c r="C502" s="72"/>
      <c r="D502" s="72"/>
      <c r="E502" s="72"/>
      <c r="F502" s="72"/>
      <c r="G502" s="72"/>
      <c r="H502" s="72"/>
      <c r="I502" s="72"/>
      <c r="J502" s="72"/>
    </row>
    <row r="503" spans="2:10">
      <c r="B503" s="72"/>
      <c r="C503" s="72"/>
      <c r="D503" s="72"/>
      <c r="E503" s="72"/>
      <c r="F503" s="72"/>
      <c r="G503" s="72"/>
      <c r="H503" s="72"/>
      <c r="I503" s="72"/>
      <c r="J503" s="72"/>
    </row>
    <row r="504" spans="2:10">
      <c r="B504" s="72"/>
      <c r="C504" s="72"/>
      <c r="D504" s="72"/>
      <c r="E504" s="72"/>
      <c r="F504" s="72"/>
      <c r="G504" s="72"/>
      <c r="H504" s="72"/>
      <c r="I504" s="72"/>
      <c r="J504" s="72"/>
    </row>
    <row r="505" spans="2:10">
      <c r="B505" s="72"/>
      <c r="C505" s="72"/>
      <c r="D505" s="72"/>
      <c r="E505" s="72"/>
      <c r="F505" s="72"/>
      <c r="G505" s="72"/>
      <c r="H505" s="72"/>
      <c r="I505" s="72"/>
      <c r="J505" s="72"/>
    </row>
    <row r="506" spans="2:10">
      <c r="B506" s="72"/>
      <c r="C506" s="72"/>
      <c r="D506" s="72"/>
      <c r="E506" s="72"/>
      <c r="F506" s="72"/>
      <c r="G506" s="72"/>
      <c r="H506" s="72"/>
      <c r="I506" s="72"/>
      <c r="J506" s="72"/>
    </row>
    <row r="507" spans="2:10">
      <c r="B507" s="72"/>
      <c r="C507" s="72"/>
      <c r="D507" s="72"/>
      <c r="E507" s="72"/>
      <c r="F507" s="72"/>
      <c r="G507" s="72"/>
      <c r="H507" s="72"/>
      <c r="I507" s="72"/>
      <c r="J507" s="72"/>
    </row>
    <row r="508" spans="2:10">
      <c r="B508" s="72"/>
      <c r="C508" s="72"/>
      <c r="D508" s="72"/>
      <c r="E508" s="72"/>
      <c r="F508" s="72"/>
      <c r="G508" s="72"/>
      <c r="H508" s="72"/>
      <c r="I508" s="72"/>
      <c r="J508" s="72"/>
    </row>
    <row r="509" spans="2:10">
      <c r="B509" s="72"/>
      <c r="C509" s="72"/>
      <c r="D509" s="72"/>
      <c r="E509" s="72"/>
      <c r="F509" s="72"/>
      <c r="G509" s="72"/>
      <c r="H509" s="72"/>
      <c r="I509" s="72"/>
      <c r="J509" s="72"/>
    </row>
    <row r="510" spans="2:10">
      <c r="B510" s="72"/>
      <c r="C510" s="72"/>
      <c r="D510" s="72"/>
      <c r="E510" s="72"/>
      <c r="F510" s="72"/>
      <c r="G510" s="72"/>
      <c r="H510" s="72"/>
      <c r="I510" s="72"/>
      <c r="J510" s="72"/>
    </row>
    <row r="511" spans="2:10">
      <c r="B511" s="72"/>
      <c r="C511" s="72"/>
      <c r="D511" s="72"/>
      <c r="E511" s="72"/>
      <c r="F511" s="72"/>
      <c r="G511" s="72"/>
      <c r="H511" s="72"/>
      <c r="I511" s="72"/>
      <c r="J511" s="72"/>
    </row>
    <row r="512" spans="2:10">
      <c r="B512" s="72"/>
      <c r="C512" s="72"/>
      <c r="D512" s="72"/>
      <c r="E512" s="72"/>
      <c r="F512" s="72"/>
      <c r="G512" s="72"/>
      <c r="H512" s="72"/>
      <c r="I512" s="72"/>
      <c r="J512" s="72"/>
    </row>
    <row r="513" spans="2:10">
      <c r="B513" s="72"/>
      <c r="C513" s="72"/>
      <c r="D513" s="72"/>
      <c r="E513" s="72"/>
      <c r="F513" s="72"/>
      <c r="G513" s="72"/>
      <c r="H513" s="72"/>
      <c r="I513" s="72"/>
      <c r="J513" s="72"/>
    </row>
    <row r="514" spans="2:10">
      <c r="B514" s="72"/>
      <c r="C514" s="72"/>
      <c r="D514" s="72"/>
      <c r="E514" s="72"/>
      <c r="F514" s="72"/>
      <c r="G514" s="72"/>
      <c r="H514" s="72"/>
      <c r="I514" s="72"/>
      <c r="J514" s="72"/>
    </row>
    <row r="515" spans="2:10">
      <c r="B515" s="72"/>
      <c r="C515" s="72"/>
      <c r="D515" s="72"/>
      <c r="E515" s="72"/>
      <c r="F515" s="72"/>
      <c r="G515" s="72"/>
      <c r="H515" s="72"/>
      <c r="I515" s="72"/>
      <c r="J515" s="72"/>
    </row>
    <row r="516" spans="2:10">
      <c r="B516" s="72"/>
      <c r="C516" s="72"/>
      <c r="D516" s="72"/>
      <c r="E516" s="72"/>
      <c r="F516" s="72"/>
      <c r="G516" s="72"/>
      <c r="H516" s="72"/>
      <c r="I516" s="72"/>
      <c r="J516" s="72"/>
    </row>
    <row r="517" spans="2:10">
      <c r="B517" s="72"/>
      <c r="C517" s="72"/>
      <c r="D517" s="72"/>
      <c r="E517" s="72"/>
      <c r="F517" s="72"/>
      <c r="G517" s="72"/>
      <c r="H517" s="72"/>
      <c r="I517" s="72"/>
      <c r="J517" s="72"/>
    </row>
    <row r="518" spans="2:10">
      <c r="B518" s="72"/>
      <c r="C518" s="72"/>
      <c r="D518" s="72"/>
      <c r="E518" s="72"/>
      <c r="F518" s="72"/>
      <c r="G518" s="72"/>
      <c r="H518" s="72"/>
      <c r="I518" s="72"/>
      <c r="J518" s="72"/>
    </row>
    <row r="519" spans="2:10">
      <c r="B519" s="72"/>
      <c r="C519" s="72"/>
      <c r="D519" s="72"/>
      <c r="E519" s="72"/>
      <c r="F519" s="72"/>
      <c r="G519" s="72"/>
      <c r="H519" s="72"/>
      <c r="I519" s="72"/>
      <c r="J519" s="72"/>
    </row>
    <row r="520" spans="2:10">
      <c r="B520" s="72"/>
      <c r="C520" s="72"/>
      <c r="D520" s="72"/>
      <c r="E520" s="72"/>
      <c r="F520" s="72"/>
      <c r="G520" s="72"/>
      <c r="H520" s="72"/>
      <c r="I520" s="72"/>
      <c r="J520" s="72"/>
    </row>
    <row r="521" spans="2:10">
      <c r="B521" s="72"/>
      <c r="C521" s="72"/>
      <c r="D521" s="72"/>
      <c r="E521" s="72"/>
      <c r="F521" s="72"/>
      <c r="G521" s="72"/>
      <c r="H521" s="72"/>
      <c r="I521" s="72"/>
      <c r="J521" s="72"/>
    </row>
    <row r="522" spans="2:10">
      <c r="B522" s="72"/>
      <c r="C522" s="72"/>
      <c r="D522" s="72"/>
      <c r="E522" s="72"/>
      <c r="F522" s="72"/>
      <c r="G522" s="72"/>
      <c r="H522" s="72"/>
      <c r="I522" s="72"/>
      <c r="J522" s="72"/>
    </row>
    <row r="523" spans="2:10">
      <c r="B523" s="72"/>
      <c r="C523" s="72"/>
      <c r="D523" s="72"/>
      <c r="E523" s="72"/>
      <c r="F523" s="72"/>
      <c r="G523" s="72"/>
      <c r="H523" s="72"/>
      <c r="I523" s="72"/>
      <c r="J523" s="72"/>
    </row>
    <row r="524" spans="2:10">
      <c r="B524" s="72"/>
      <c r="C524" s="72"/>
      <c r="D524" s="72"/>
      <c r="E524" s="72"/>
      <c r="F524" s="72"/>
      <c r="G524" s="72"/>
      <c r="H524" s="72"/>
      <c r="I524" s="72"/>
      <c r="J524" s="72"/>
    </row>
    <row r="525" spans="2:10">
      <c r="B525" s="72"/>
      <c r="C525" s="72"/>
      <c r="D525" s="72"/>
      <c r="E525" s="72"/>
      <c r="F525" s="72"/>
      <c r="G525" s="72"/>
      <c r="H525" s="72"/>
      <c r="I525" s="72"/>
      <c r="J525" s="72"/>
    </row>
    <row r="526" spans="2:10">
      <c r="B526" s="72"/>
      <c r="C526" s="72"/>
      <c r="D526" s="72"/>
      <c r="E526" s="72"/>
      <c r="F526" s="72"/>
      <c r="G526" s="72"/>
      <c r="H526" s="72"/>
      <c r="I526" s="72"/>
      <c r="J526" s="72"/>
    </row>
    <row r="527" spans="2:10">
      <c r="B527" s="72"/>
      <c r="C527" s="72"/>
      <c r="D527" s="72"/>
      <c r="E527" s="72"/>
      <c r="F527" s="72"/>
      <c r="G527" s="72"/>
      <c r="H527" s="72"/>
      <c r="I527" s="72"/>
      <c r="J527" s="72"/>
    </row>
    <row r="528" spans="2:10">
      <c r="B528" s="72"/>
      <c r="C528" s="72"/>
      <c r="D528" s="72"/>
      <c r="E528" s="72"/>
      <c r="F528" s="72"/>
      <c r="G528" s="72"/>
      <c r="H528" s="72"/>
      <c r="I528" s="72"/>
      <c r="J528" s="72"/>
    </row>
    <row r="529" spans="2:10">
      <c r="B529" s="72"/>
      <c r="C529" s="72"/>
      <c r="D529" s="72"/>
      <c r="E529" s="72"/>
      <c r="F529" s="72"/>
      <c r="G529" s="72"/>
      <c r="H529" s="72"/>
      <c r="I529" s="72"/>
      <c r="J529" s="72"/>
    </row>
    <row r="530" spans="2:10">
      <c r="B530" s="72"/>
      <c r="C530" s="72"/>
      <c r="D530" s="72"/>
      <c r="E530" s="72"/>
      <c r="F530" s="72"/>
      <c r="G530" s="72"/>
      <c r="H530" s="72"/>
      <c r="I530" s="72"/>
      <c r="J530" s="72"/>
    </row>
    <row r="531" spans="2:10">
      <c r="B531" s="72"/>
      <c r="C531" s="72"/>
      <c r="D531" s="72"/>
      <c r="E531" s="72"/>
      <c r="F531" s="72"/>
      <c r="G531" s="72"/>
      <c r="H531" s="72"/>
      <c r="I531" s="72"/>
      <c r="J531" s="72"/>
    </row>
    <row r="532" spans="2:10">
      <c r="B532" s="72"/>
      <c r="C532" s="72"/>
      <c r="D532" s="72"/>
      <c r="E532" s="72"/>
      <c r="F532" s="72"/>
      <c r="G532" s="72"/>
      <c r="H532" s="72"/>
      <c r="I532" s="72"/>
      <c r="J532" s="72"/>
    </row>
    <row r="533" spans="2:10">
      <c r="B533" s="72"/>
      <c r="C533" s="72"/>
      <c r="D533" s="72"/>
      <c r="E533" s="72"/>
      <c r="F533" s="72"/>
      <c r="G533" s="72"/>
      <c r="H533" s="72"/>
      <c r="I533" s="72"/>
      <c r="J533" s="72"/>
    </row>
    <row r="534" spans="2:10">
      <c r="B534" s="72"/>
      <c r="C534" s="72"/>
      <c r="D534" s="72"/>
      <c r="E534" s="72"/>
      <c r="F534" s="72"/>
      <c r="G534" s="72"/>
      <c r="H534" s="72"/>
      <c r="I534" s="72"/>
      <c r="J534" s="72"/>
    </row>
    <row r="535" spans="2:10">
      <c r="B535" s="72"/>
      <c r="C535" s="72"/>
      <c r="D535" s="72"/>
      <c r="E535" s="72"/>
      <c r="F535" s="72"/>
      <c r="G535" s="72"/>
      <c r="H535" s="72"/>
      <c r="I535" s="72"/>
      <c r="J535" s="72"/>
    </row>
    <row r="536" spans="2:10">
      <c r="B536" s="72"/>
      <c r="C536" s="72"/>
      <c r="D536" s="72"/>
      <c r="E536" s="72"/>
      <c r="F536" s="72"/>
      <c r="G536" s="72"/>
      <c r="H536" s="72"/>
      <c r="I536" s="72"/>
      <c r="J536" s="72"/>
    </row>
    <row r="537" spans="2:10">
      <c r="B537" s="72"/>
      <c r="C537" s="72"/>
      <c r="D537" s="72"/>
      <c r="E537" s="72"/>
      <c r="F537" s="72"/>
      <c r="G537" s="72"/>
      <c r="H537" s="72"/>
      <c r="I537" s="72"/>
      <c r="J537" s="72"/>
    </row>
    <row r="538" spans="2:10">
      <c r="B538" s="72"/>
      <c r="C538" s="72"/>
      <c r="D538" s="72"/>
      <c r="E538" s="72"/>
      <c r="F538" s="72"/>
      <c r="G538" s="72"/>
      <c r="H538" s="72"/>
      <c r="I538" s="72"/>
      <c r="J538" s="72"/>
    </row>
    <row r="539" spans="2:10">
      <c r="B539" s="72"/>
      <c r="C539" s="72"/>
      <c r="D539" s="72"/>
      <c r="E539" s="72"/>
      <c r="F539" s="72"/>
      <c r="G539" s="72"/>
      <c r="H539" s="72"/>
      <c r="I539" s="72"/>
      <c r="J539" s="72"/>
    </row>
    <row r="540" spans="2:10">
      <c r="B540" s="72"/>
      <c r="C540" s="72"/>
      <c r="D540" s="72"/>
      <c r="E540" s="72"/>
      <c r="F540" s="72"/>
      <c r="G540" s="72"/>
      <c r="H540" s="72"/>
      <c r="I540" s="72"/>
      <c r="J540" s="72"/>
    </row>
    <row r="541" spans="2:10">
      <c r="B541" s="72"/>
      <c r="C541" s="72"/>
      <c r="D541" s="72"/>
      <c r="E541" s="72"/>
      <c r="F541" s="72"/>
      <c r="G541" s="72"/>
      <c r="H541" s="72"/>
      <c r="I541" s="72"/>
      <c r="J541" s="72"/>
    </row>
    <row r="542" spans="2:10">
      <c r="B542" s="72"/>
      <c r="C542" s="72"/>
      <c r="D542" s="72"/>
      <c r="E542" s="72"/>
      <c r="F542" s="72"/>
      <c r="G542" s="72"/>
      <c r="H542" s="72"/>
      <c r="I542" s="72"/>
      <c r="J542" s="72"/>
    </row>
    <row r="543" spans="2:10">
      <c r="B543" s="72"/>
      <c r="C543" s="72"/>
      <c r="D543" s="72"/>
      <c r="E543" s="72"/>
      <c r="F543" s="72"/>
      <c r="G543" s="72"/>
      <c r="H543" s="72"/>
      <c r="I543" s="72"/>
      <c r="J543" s="72"/>
    </row>
    <row r="544" spans="2:10">
      <c r="B544" s="72"/>
      <c r="C544" s="72"/>
      <c r="D544" s="72"/>
      <c r="E544" s="72"/>
      <c r="F544" s="72"/>
      <c r="G544" s="72"/>
      <c r="H544" s="72"/>
      <c r="I544" s="72"/>
      <c r="J544" s="72"/>
    </row>
    <row r="545" spans="2:10">
      <c r="B545" s="72"/>
      <c r="C545" s="72"/>
      <c r="D545" s="72"/>
      <c r="E545" s="72"/>
      <c r="F545" s="72"/>
      <c r="G545" s="72"/>
      <c r="H545" s="72"/>
      <c r="I545" s="72"/>
      <c r="J545" s="72"/>
    </row>
    <row r="546" spans="2:10">
      <c r="B546" s="72"/>
      <c r="C546" s="72"/>
      <c r="D546" s="72"/>
      <c r="E546" s="72"/>
      <c r="F546" s="72"/>
      <c r="G546" s="72"/>
      <c r="H546" s="72"/>
      <c r="I546" s="72"/>
      <c r="J546" s="72"/>
    </row>
    <row r="547" spans="2:10">
      <c r="B547" s="72"/>
      <c r="C547" s="72"/>
      <c r="D547" s="72"/>
      <c r="E547" s="72"/>
      <c r="F547" s="72"/>
      <c r="G547" s="72"/>
      <c r="H547" s="72"/>
      <c r="I547" s="72"/>
      <c r="J547" s="72"/>
    </row>
    <row r="548" spans="2:10">
      <c r="B548" s="72"/>
      <c r="C548" s="72"/>
      <c r="D548" s="72"/>
      <c r="E548" s="72"/>
      <c r="F548" s="72"/>
      <c r="G548" s="72"/>
      <c r="H548" s="72"/>
      <c r="I548" s="72"/>
      <c r="J548" s="72"/>
    </row>
    <row r="549" spans="2:10">
      <c r="B549" s="72"/>
      <c r="C549" s="72"/>
      <c r="D549" s="72"/>
      <c r="E549" s="72"/>
      <c r="F549" s="72"/>
      <c r="G549" s="72"/>
      <c r="H549" s="72"/>
      <c r="I549" s="72"/>
      <c r="J549" s="72"/>
    </row>
    <row r="550" spans="2:10">
      <c r="B550" s="72"/>
      <c r="C550" s="72"/>
      <c r="D550" s="72"/>
      <c r="E550" s="72"/>
      <c r="F550" s="72"/>
      <c r="G550" s="72"/>
      <c r="H550" s="72"/>
      <c r="I550" s="72"/>
      <c r="J550" s="72"/>
    </row>
    <row r="551" spans="2:10">
      <c r="B551" s="72"/>
      <c r="C551" s="72"/>
      <c r="D551" s="72"/>
      <c r="E551" s="72"/>
      <c r="F551" s="72"/>
      <c r="G551" s="72"/>
      <c r="H551" s="72"/>
      <c r="I551" s="72"/>
      <c r="J551" s="72"/>
    </row>
    <row r="552" spans="2:10">
      <c r="B552" s="72"/>
      <c r="C552" s="72"/>
      <c r="D552" s="72"/>
      <c r="E552" s="72"/>
      <c r="F552" s="72"/>
      <c r="G552" s="72"/>
      <c r="H552" s="72"/>
      <c r="I552" s="72"/>
      <c r="J552" s="72"/>
    </row>
    <row r="553" spans="2:10">
      <c r="B553" s="72"/>
      <c r="C553" s="72"/>
      <c r="D553" s="72"/>
      <c r="E553" s="72"/>
      <c r="F553" s="72"/>
      <c r="G553" s="72"/>
      <c r="H553" s="72"/>
      <c r="I553" s="72"/>
      <c r="J553" s="72"/>
    </row>
    <row r="554" spans="2:10">
      <c r="B554" s="72"/>
      <c r="C554" s="72"/>
      <c r="D554" s="72"/>
      <c r="E554" s="72"/>
      <c r="F554" s="72"/>
      <c r="G554" s="72"/>
      <c r="H554" s="72"/>
      <c r="I554" s="72"/>
      <c r="J554" s="72"/>
    </row>
    <row r="555" spans="2:10">
      <c r="B555" s="72"/>
      <c r="C555" s="72"/>
      <c r="D555" s="72"/>
      <c r="E555" s="72"/>
      <c r="F555" s="72"/>
      <c r="G555" s="72"/>
      <c r="H555" s="72"/>
      <c r="I555" s="72"/>
      <c r="J555" s="72"/>
    </row>
    <row r="556" spans="2:10">
      <c r="B556" s="72"/>
      <c r="C556" s="72"/>
      <c r="D556" s="72"/>
      <c r="E556" s="72"/>
      <c r="F556" s="72"/>
      <c r="G556" s="72"/>
      <c r="H556" s="72"/>
      <c r="I556" s="72"/>
      <c r="J556" s="72"/>
    </row>
    <row r="557" spans="2:10">
      <c r="B557" s="72"/>
      <c r="C557" s="72"/>
      <c r="D557" s="72"/>
      <c r="E557" s="72"/>
      <c r="F557" s="72"/>
      <c r="G557" s="72"/>
      <c r="H557" s="72"/>
      <c r="I557" s="72"/>
      <c r="J557" s="72"/>
    </row>
    <row r="558" spans="2:10">
      <c r="B558" s="72"/>
      <c r="C558" s="72"/>
      <c r="D558" s="72"/>
      <c r="E558" s="72"/>
      <c r="F558" s="72"/>
      <c r="G558" s="72"/>
      <c r="H558" s="72"/>
      <c r="I558" s="72"/>
      <c r="J558" s="72"/>
    </row>
    <row r="559" spans="2:10">
      <c r="B559" s="72"/>
      <c r="C559" s="72"/>
      <c r="D559" s="72"/>
      <c r="E559" s="72"/>
      <c r="F559" s="72"/>
      <c r="G559" s="72"/>
      <c r="H559" s="72"/>
      <c r="I559" s="72"/>
      <c r="J559" s="72"/>
    </row>
    <row r="560" spans="2:10">
      <c r="B560" s="72"/>
      <c r="C560" s="72"/>
      <c r="D560" s="72"/>
      <c r="E560" s="72"/>
      <c r="F560" s="72"/>
      <c r="G560" s="72"/>
      <c r="H560" s="72"/>
      <c r="I560" s="72"/>
      <c r="J560" s="72"/>
    </row>
    <row r="561" spans="2:10">
      <c r="B561" s="72"/>
      <c r="C561" s="72"/>
      <c r="D561" s="72"/>
      <c r="E561" s="72"/>
      <c r="F561" s="72"/>
      <c r="G561" s="72"/>
      <c r="H561" s="72"/>
      <c r="I561" s="72"/>
      <c r="J561" s="72"/>
    </row>
    <row r="562" spans="2:10">
      <c r="B562" s="72"/>
      <c r="C562" s="72"/>
      <c r="D562" s="72"/>
      <c r="E562" s="72"/>
      <c r="F562" s="72"/>
      <c r="G562" s="72"/>
      <c r="H562" s="72"/>
      <c r="I562" s="72"/>
      <c r="J562" s="72"/>
    </row>
    <row r="563" spans="2:10">
      <c r="B563" s="72"/>
      <c r="C563" s="72"/>
      <c r="D563" s="72"/>
      <c r="E563" s="72"/>
      <c r="F563" s="72"/>
      <c r="G563" s="72"/>
      <c r="H563" s="72"/>
      <c r="I563" s="72"/>
      <c r="J563" s="72"/>
    </row>
    <row r="564" spans="2:10">
      <c r="B564" s="72"/>
      <c r="C564" s="72"/>
      <c r="D564" s="72"/>
      <c r="E564" s="72"/>
      <c r="F564" s="72"/>
      <c r="G564" s="72"/>
      <c r="H564" s="72"/>
      <c r="I564" s="72"/>
      <c r="J564" s="72"/>
    </row>
    <row r="565" spans="2:10">
      <c r="B565" s="72"/>
      <c r="C565" s="72"/>
      <c r="D565" s="72"/>
      <c r="E565" s="72"/>
      <c r="F565" s="72"/>
      <c r="G565" s="72"/>
      <c r="H565" s="72"/>
      <c r="I565" s="72"/>
      <c r="J565" s="72"/>
    </row>
    <row r="566" spans="2:10">
      <c r="B566" s="72"/>
      <c r="C566" s="72"/>
      <c r="D566" s="72"/>
      <c r="E566" s="72"/>
      <c r="F566" s="72"/>
      <c r="G566" s="72"/>
      <c r="H566" s="72"/>
      <c r="I566" s="72"/>
      <c r="J566" s="72"/>
    </row>
    <row r="567" spans="2:10">
      <c r="B567" s="72"/>
      <c r="C567" s="72"/>
      <c r="D567" s="72"/>
      <c r="E567" s="72"/>
      <c r="F567" s="72"/>
      <c r="G567" s="72"/>
      <c r="H567" s="72"/>
      <c r="I567" s="72"/>
      <c r="J567" s="72"/>
    </row>
    <row r="568" spans="2:10">
      <c r="B568" s="72"/>
      <c r="C568" s="72"/>
      <c r="D568" s="72"/>
      <c r="E568" s="72"/>
      <c r="F568" s="72"/>
      <c r="G568" s="72"/>
      <c r="H568" s="72"/>
      <c r="I568" s="72"/>
      <c r="J568" s="72"/>
    </row>
    <row r="569" spans="2:10">
      <c r="B569" s="72"/>
      <c r="C569" s="72"/>
      <c r="D569" s="72"/>
      <c r="E569" s="72"/>
      <c r="F569" s="72"/>
      <c r="G569" s="72"/>
      <c r="H569" s="72"/>
      <c r="I569" s="72"/>
      <c r="J569" s="72"/>
    </row>
    <row r="570" spans="2:10">
      <c r="B570" s="72"/>
      <c r="C570" s="72"/>
      <c r="D570" s="72"/>
      <c r="E570" s="72"/>
      <c r="F570" s="72"/>
      <c r="G570" s="72"/>
      <c r="H570" s="72"/>
      <c r="I570" s="72"/>
      <c r="J570" s="72"/>
    </row>
    <row r="571" spans="2:10">
      <c r="B571" s="72"/>
      <c r="C571" s="72"/>
      <c r="D571" s="72"/>
      <c r="E571" s="72"/>
      <c r="F571" s="72"/>
      <c r="G571" s="72"/>
      <c r="H571" s="72"/>
      <c r="I571" s="72"/>
      <c r="J571" s="72"/>
    </row>
    <row r="572" spans="2:10">
      <c r="B572" s="72"/>
      <c r="C572" s="72"/>
      <c r="D572" s="72"/>
      <c r="E572" s="72"/>
      <c r="F572" s="72"/>
      <c r="G572" s="72"/>
      <c r="H572" s="72"/>
      <c r="I572" s="72"/>
      <c r="J572" s="72"/>
    </row>
    <row r="573" spans="2:10">
      <c r="B573" s="72"/>
      <c r="C573" s="72"/>
      <c r="D573" s="72"/>
      <c r="E573" s="72"/>
      <c r="F573" s="72"/>
      <c r="G573" s="72"/>
      <c r="H573" s="72"/>
      <c r="I573" s="72"/>
      <c r="J573" s="72"/>
    </row>
    <row r="574" spans="2:10">
      <c r="B574" s="72"/>
      <c r="C574" s="72"/>
      <c r="D574" s="72"/>
      <c r="E574" s="72"/>
      <c r="F574" s="72"/>
      <c r="G574" s="72"/>
      <c r="H574" s="72"/>
      <c r="I574" s="72"/>
      <c r="J574" s="72"/>
    </row>
    <row r="575" spans="2:10">
      <c r="B575" s="72"/>
      <c r="C575" s="72"/>
      <c r="D575" s="72"/>
      <c r="E575" s="72"/>
      <c r="F575" s="72"/>
      <c r="G575" s="72"/>
      <c r="H575" s="72"/>
      <c r="I575" s="72"/>
      <c r="J575" s="72"/>
    </row>
    <row r="576" spans="2:10">
      <c r="B576" s="72"/>
      <c r="C576" s="72"/>
      <c r="D576" s="72"/>
      <c r="E576" s="72"/>
      <c r="F576" s="72"/>
      <c r="G576" s="72"/>
      <c r="H576" s="72"/>
      <c r="I576" s="72"/>
      <c r="J576" s="72"/>
    </row>
    <row r="577" spans="2:10">
      <c r="B577" s="72"/>
      <c r="C577" s="72"/>
      <c r="D577" s="72"/>
      <c r="E577" s="72"/>
      <c r="F577" s="72"/>
      <c r="G577" s="72"/>
      <c r="H577" s="72"/>
      <c r="I577" s="72"/>
      <c r="J577" s="72"/>
    </row>
    <row r="578" spans="2:10">
      <c r="B578" s="72"/>
      <c r="C578" s="72"/>
      <c r="D578" s="72"/>
      <c r="E578" s="72"/>
      <c r="F578" s="72"/>
      <c r="G578" s="72"/>
      <c r="H578" s="72"/>
      <c r="I578" s="72"/>
      <c r="J578" s="72"/>
    </row>
    <row r="579" spans="2:10">
      <c r="B579" s="72"/>
      <c r="C579" s="72"/>
      <c r="D579" s="72"/>
      <c r="E579" s="72"/>
      <c r="F579" s="72"/>
      <c r="G579" s="72"/>
      <c r="H579" s="72"/>
      <c r="I579" s="72"/>
      <c r="J579" s="72"/>
    </row>
    <row r="580" spans="2:10">
      <c r="B580" s="72"/>
      <c r="C580" s="72"/>
      <c r="D580" s="72"/>
      <c r="E580" s="72"/>
      <c r="F580" s="72"/>
      <c r="G580" s="72"/>
      <c r="H580" s="72"/>
      <c r="I580" s="72"/>
      <c r="J580" s="72"/>
    </row>
    <row r="581" spans="2:10">
      <c r="B581" s="72"/>
      <c r="C581" s="72"/>
      <c r="D581" s="72"/>
      <c r="E581" s="72"/>
      <c r="F581" s="72"/>
      <c r="G581" s="72"/>
      <c r="H581" s="72"/>
      <c r="I581" s="72"/>
      <c r="J581" s="72"/>
    </row>
    <row r="582" spans="2:10">
      <c r="B582" s="72"/>
      <c r="C582" s="72"/>
      <c r="D582" s="72"/>
      <c r="E582" s="72"/>
      <c r="F582" s="72"/>
      <c r="G582" s="72"/>
      <c r="H582" s="72"/>
      <c r="I582" s="72"/>
      <c r="J582" s="72"/>
    </row>
    <row r="583" spans="2:10">
      <c r="B583" s="72"/>
      <c r="C583" s="72"/>
      <c r="D583" s="72"/>
      <c r="E583" s="72"/>
      <c r="F583" s="72"/>
      <c r="G583" s="72"/>
      <c r="H583" s="72"/>
      <c r="I583" s="72"/>
      <c r="J583" s="72"/>
    </row>
    <row r="584" spans="2:10">
      <c r="B584" s="72"/>
      <c r="C584" s="72"/>
      <c r="D584" s="72"/>
      <c r="E584" s="72"/>
      <c r="F584" s="72"/>
      <c r="G584" s="72"/>
      <c r="H584" s="72"/>
      <c r="I584" s="72"/>
      <c r="J584" s="72"/>
    </row>
    <row r="585" spans="2:10">
      <c r="B585" s="72"/>
      <c r="C585" s="72"/>
      <c r="D585" s="72"/>
      <c r="E585" s="72"/>
      <c r="F585" s="72"/>
      <c r="G585" s="72"/>
      <c r="H585" s="72"/>
      <c r="I585" s="72"/>
      <c r="J585" s="72"/>
    </row>
    <row r="586" spans="2:10">
      <c r="B586" s="72"/>
      <c r="C586" s="72"/>
      <c r="D586" s="72"/>
      <c r="E586" s="72"/>
      <c r="F586" s="72"/>
      <c r="G586" s="72"/>
      <c r="H586" s="72"/>
      <c r="I586" s="72"/>
      <c r="J586" s="72"/>
    </row>
    <row r="587" spans="2:10">
      <c r="B587" s="72"/>
      <c r="C587" s="72"/>
      <c r="D587" s="72"/>
      <c r="E587" s="72"/>
      <c r="F587" s="72"/>
      <c r="G587" s="72"/>
      <c r="H587" s="72"/>
      <c r="I587" s="72"/>
      <c r="J587" s="72"/>
    </row>
    <row r="588" spans="2:10">
      <c r="B588" s="72"/>
      <c r="C588" s="72"/>
      <c r="D588" s="72"/>
      <c r="E588" s="72"/>
      <c r="F588" s="72"/>
      <c r="G588" s="72"/>
      <c r="H588" s="72"/>
      <c r="I588" s="72"/>
      <c r="J588" s="72"/>
    </row>
    <row r="589" spans="2:10">
      <c r="B589" s="72"/>
      <c r="C589" s="72"/>
      <c r="D589" s="72"/>
      <c r="E589" s="72"/>
      <c r="F589" s="72"/>
      <c r="G589" s="72"/>
      <c r="H589" s="72"/>
      <c r="I589" s="72"/>
      <c r="J589" s="72"/>
    </row>
    <row r="590" spans="2:10">
      <c r="B590" s="72"/>
      <c r="C590" s="72"/>
      <c r="D590" s="72"/>
      <c r="E590" s="72"/>
      <c r="F590" s="72"/>
      <c r="G590" s="72"/>
      <c r="H590" s="72"/>
      <c r="I590" s="72"/>
      <c r="J590" s="72"/>
    </row>
    <row r="591" spans="2:10">
      <c r="B591" s="72"/>
      <c r="C591" s="72"/>
      <c r="D591" s="72"/>
      <c r="E591" s="72"/>
      <c r="F591" s="72"/>
      <c r="G591" s="72"/>
      <c r="H591" s="72"/>
      <c r="I591" s="72"/>
      <c r="J591" s="72"/>
    </row>
    <row r="592" spans="2:10">
      <c r="B592" s="72"/>
      <c r="C592" s="72"/>
      <c r="D592" s="72"/>
      <c r="E592" s="72"/>
      <c r="F592" s="72"/>
      <c r="G592" s="72"/>
      <c r="H592" s="72"/>
      <c r="I592" s="72"/>
      <c r="J592" s="72"/>
    </row>
    <row r="593" spans="2:10">
      <c r="B593" s="72"/>
      <c r="C593" s="72"/>
      <c r="D593" s="72"/>
      <c r="E593" s="72"/>
      <c r="F593" s="72"/>
      <c r="G593" s="72"/>
      <c r="H593" s="72"/>
      <c r="I593" s="72"/>
      <c r="J593" s="72"/>
    </row>
    <row r="594" spans="2:10">
      <c r="B594" s="72"/>
      <c r="C594" s="72"/>
      <c r="D594" s="72"/>
      <c r="E594" s="72"/>
      <c r="F594" s="72"/>
      <c r="G594" s="72"/>
      <c r="H594" s="72"/>
      <c r="I594" s="72"/>
      <c r="J594" s="72"/>
    </row>
    <row r="595" spans="2:10">
      <c r="B595" s="72"/>
      <c r="C595" s="72"/>
      <c r="D595" s="72"/>
      <c r="E595" s="72"/>
      <c r="F595" s="72"/>
      <c r="G595" s="72"/>
      <c r="H595" s="72"/>
      <c r="I595" s="72"/>
      <c r="J595" s="72"/>
    </row>
    <row r="596" spans="2:10">
      <c r="B596" s="72"/>
      <c r="C596" s="72"/>
      <c r="D596" s="72"/>
      <c r="E596" s="72"/>
      <c r="F596" s="72"/>
      <c r="G596" s="72"/>
      <c r="H596" s="72"/>
      <c r="I596" s="72"/>
      <c r="J596" s="72"/>
    </row>
    <row r="597" spans="2:10">
      <c r="B597" s="72"/>
      <c r="C597" s="72"/>
      <c r="D597" s="72"/>
      <c r="E597" s="72"/>
      <c r="F597" s="72"/>
      <c r="G597" s="72"/>
      <c r="H597" s="72"/>
      <c r="I597" s="72"/>
      <c r="J597" s="72"/>
    </row>
    <row r="598" spans="2:10">
      <c r="B598" s="72"/>
      <c r="C598" s="72"/>
      <c r="D598" s="72"/>
      <c r="E598" s="72"/>
      <c r="F598" s="72"/>
      <c r="G598" s="72"/>
      <c r="H598" s="72"/>
      <c r="I598" s="72"/>
      <c r="J598" s="72"/>
    </row>
    <row r="599" spans="2:10">
      <c r="B599" s="72"/>
      <c r="C599" s="72"/>
      <c r="D599" s="72"/>
      <c r="E599" s="72"/>
      <c r="F599" s="72"/>
      <c r="G599" s="72"/>
      <c r="H599" s="72"/>
      <c r="I599" s="72"/>
      <c r="J599" s="72"/>
    </row>
    <row r="600" spans="2:10">
      <c r="B600" s="72"/>
      <c r="C600" s="72"/>
      <c r="D600" s="72"/>
      <c r="E600" s="72"/>
      <c r="F600" s="72"/>
      <c r="G600" s="72"/>
      <c r="H600" s="72"/>
      <c r="I600" s="72"/>
      <c r="J600" s="72"/>
    </row>
    <row r="601" spans="2:10">
      <c r="B601" s="72"/>
      <c r="C601" s="72"/>
      <c r="D601" s="72"/>
      <c r="E601" s="72"/>
      <c r="F601" s="72"/>
      <c r="G601" s="72"/>
      <c r="H601" s="72"/>
      <c r="I601" s="72"/>
      <c r="J601" s="72"/>
    </row>
    <row r="602" spans="2:10">
      <c r="B602" s="72"/>
      <c r="C602" s="72"/>
      <c r="D602" s="72"/>
      <c r="E602" s="72"/>
      <c r="F602" s="72"/>
      <c r="G602" s="72"/>
      <c r="H602" s="72"/>
      <c r="I602" s="72"/>
      <c r="J602" s="72"/>
    </row>
    <row r="603" spans="2:10">
      <c r="B603" s="72"/>
      <c r="C603" s="72"/>
      <c r="D603" s="72"/>
      <c r="E603" s="72"/>
      <c r="F603" s="72"/>
      <c r="G603" s="72"/>
      <c r="H603" s="72"/>
      <c r="I603" s="72"/>
      <c r="J603" s="72"/>
    </row>
    <row r="604" spans="2:10">
      <c r="B604" s="72"/>
      <c r="C604" s="72"/>
      <c r="D604" s="72"/>
      <c r="E604" s="72"/>
      <c r="F604" s="72"/>
      <c r="G604" s="72"/>
      <c r="H604" s="72"/>
      <c r="I604" s="72"/>
      <c r="J604" s="72"/>
    </row>
    <row r="605" spans="2:10">
      <c r="B605" s="72"/>
      <c r="C605" s="72"/>
      <c r="D605" s="72"/>
      <c r="E605" s="72"/>
      <c r="F605" s="72"/>
      <c r="G605" s="72"/>
      <c r="H605" s="72"/>
      <c r="I605" s="72"/>
      <c r="J605" s="72"/>
    </row>
    <row r="606" spans="2:10">
      <c r="B606" s="72"/>
      <c r="C606" s="72"/>
      <c r="D606" s="72"/>
      <c r="E606" s="72"/>
      <c r="F606" s="72"/>
      <c r="G606" s="72"/>
      <c r="H606" s="72"/>
      <c r="I606" s="72"/>
      <c r="J606" s="72"/>
    </row>
    <row r="607" spans="2:10">
      <c r="B607" s="72"/>
      <c r="C607" s="72"/>
      <c r="D607" s="72"/>
      <c r="E607" s="72"/>
      <c r="F607" s="72"/>
      <c r="G607" s="72"/>
      <c r="H607" s="72"/>
      <c r="I607" s="72"/>
      <c r="J607" s="72"/>
    </row>
    <row r="608" spans="2:10">
      <c r="B608" s="72"/>
      <c r="C608" s="72"/>
      <c r="D608" s="72"/>
      <c r="E608" s="72"/>
      <c r="F608" s="72"/>
      <c r="G608" s="72"/>
      <c r="H608" s="72"/>
      <c r="I608" s="72"/>
      <c r="J608" s="72"/>
    </row>
    <row r="609" spans="2:10">
      <c r="B609" s="72"/>
      <c r="C609" s="72"/>
      <c r="D609" s="72"/>
      <c r="E609" s="72"/>
      <c r="F609" s="72"/>
      <c r="G609" s="72"/>
      <c r="H609" s="72"/>
      <c r="I609" s="72"/>
      <c r="J609" s="72"/>
    </row>
    <row r="610" spans="2:10">
      <c r="B610" s="72"/>
      <c r="C610" s="72"/>
      <c r="D610" s="72"/>
      <c r="E610" s="72"/>
      <c r="F610" s="72"/>
      <c r="G610" s="72"/>
      <c r="H610" s="72"/>
      <c r="I610" s="72"/>
      <c r="J610" s="72"/>
    </row>
    <row r="611" spans="2:10">
      <c r="B611" s="72"/>
      <c r="C611" s="72"/>
      <c r="D611" s="72"/>
      <c r="E611" s="72"/>
      <c r="F611" s="72"/>
      <c r="G611" s="72"/>
      <c r="H611" s="72"/>
      <c r="I611" s="72"/>
      <c r="J611" s="72"/>
    </row>
    <row r="612" spans="2:10">
      <c r="B612" s="72"/>
      <c r="C612" s="72"/>
      <c r="D612" s="72"/>
      <c r="E612" s="72"/>
      <c r="F612" s="72"/>
      <c r="G612" s="72"/>
      <c r="H612" s="72"/>
      <c r="I612" s="72"/>
      <c r="J612" s="72"/>
    </row>
    <row r="613" spans="2:10">
      <c r="B613" s="72"/>
      <c r="C613" s="72"/>
      <c r="D613" s="72"/>
      <c r="E613" s="72"/>
      <c r="F613" s="72"/>
      <c r="G613" s="72"/>
      <c r="H613" s="72"/>
      <c r="I613" s="72"/>
      <c r="J613" s="72"/>
    </row>
    <row r="614" spans="2:10">
      <c r="B614" s="72"/>
      <c r="C614" s="72"/>
      <c r="D614" s="72"/>
      <c r="E614" s="72"/>
      <c r="F614" s="72"/>
      <c r="G614" s="72"/>
      <c r="H614" s="72"/>
      <c r="I614" s="72"/>
      <c r="J614" s="72"/>
    </row>
    <row r="615" spans="2:10">
      <c r="B615" s="72"/>
      <c r="C615" s="72"/>
      <c r="D615" s="72"/>
      <c r="E615" s="72"/>
      <c r="F615" s="72"/>
      <c r="G615" s="72"/>
      <c r="H615" s="72"/>
      <c r="I615" s="72"/>
      <c r="J615" s="72"/>
    </row>
    <row r="616" spans="2:10">
      <c r="B616" s="72"/>
      <c r="C616" s="72"/>
      <c r="D616" s="72"/>
      <c r="E616" s="72"/>
      <c r="F616" s="72"/>
      <c r="G616" s="72"/>
      <c r="H616" s="72"/>
      <c r="I616" s="72"/>
      <c r="J616" s="72"/>
    </row>
    <row r="617" spans="2:10">
      <c r="B617" s="72"/>
      <c r="C617" s="72"/>
      <c r="D617" s="72"/>
      <c r="E617" s="72"/>
      <c r="F617" s="72"/>
      <c r="G617" s="72"/>
      <c r="H617" s="72"/>
      <c r="I617" s="72"/>
      <c r="J617" s="72"/>
    </row>
    <row r="618" spans="2:10">
      <c r="B618" s="72"/>
      <c r="C618" s="72"/>
      <c r="D618" s="72"/>
      <c r="E618" s="72"/>
      <c r="F618" s="72"/>
      <c r="G618" s="72"/>
      <c r="H618" s="72"/>
      <c r="I618" s="72"/>
      <c r="J618" s="72"/>
    </row>
    <row r="619" spans="2:10">
      <c r="B619" s="72"/>
      <c r="C619" s="72"/>
      <c r="D619" s="72"/>
      <c r="E619" s="72"/>
      <c r="F619" s="72"/>
      <c r="G619" s="72"/>
      <c r="H619" s="72"/>
      <c r="I619" s="72"/>
      <c r="J619" s="72"/>
    </row>
    <row r="620" spans="2:10">
      <c r="B620" s="72"/>
      <c r="C620" s="72"/>
      <c r="D620" s="72"/>
      <c r="E620" s="72"/>
      <c r="F620" s="72"/>
      <c r="G620" s="72"/>
      <c r="H620" s="72"/>
      <c r="I620" s="72"/>
      <c r="J620" s="72"/>
    </row>
    <row r="621" spans="2:10">
      <c r="B621" s="72"/>
      <c r="C621" s="72"/>
      <c r="D621" s="72"/>
      <c r="E621" s="72"/>
      <c r="F621" s="72"/>
      <c r="G621" s="72"/>
      <c r="H621" s="72"/>
      <c r="I621" s="72"/>
      <c r="J621" s="72"/>
    </row>
    <row r="622" spans="2:10">
      <c r="B622" s="72"/>
      <c r="C622" s="72"/>
      <c r="D622" s="72"/>
      <c r="E622" s="72"/>
      <c r="F622" s="72"/>
      <c r="G622" s="72"/>
      <c r="H622" s="72"/>
      <c r="I622" s="72"/>
      <c r="J622" s="72"/>
    </row>
    <row r="623" spans="2:10">
      <c r="B623" s="72"/>
      <c r="C623" s="72"/>
      <c r="D623" s="72"/>
      <c r="E623" s="72"/>
      <c r="F623" s="72"/>
      <c r="G623" s="72"/>
      <c r="H623" s="72"/>
      <c r="I623" s="72"/>
      <c r="J623" s="72"/>
    </row>
    <row r="624" spans="2:10">
      <c r="B624" s="72"/>
      <c r="C624" s="72"/>
      <c r="D624" s="72"/>
      <c r="E624" s="72"/>
      <c r="F624" s="72"/>
      <c r="G624" s="72"/>
      <c r="H624" s="72"/>
      <c r="I624" s="72"/>
      <c r="J624" s="72"/>
    </row>
    <row r="625" spans="2:10">
      <c r="B625" s="72"/>
      <c r="C625" s="72"/>
      <c r="D625" s="72"/>
      <c r="E625" s="72"/>
      <c r="F625" s="72"/>
      <c r="G625" s="72"/>
      <c r="H625" s="72"/>
      <c r="I625" s="72"/>
      <c r="J625" s="72"/>
    </row>
    <row r="626" spans="2:10">
      <c r="B626" s="72"/>
      <c r="C626" s="72"/>
      <c r="D626" s="72"/>
      <c r="E626" s="72"/>
      <c r="F626" s="72"/>
      <c r="G626" s="72"/>
      <c r="H626" s="72"/>
      <c r="I626" s="72"/>
      <c r="J626" s="72"/>
    </row>
    <row r="627" spans="2:10">
      <c r="B627" s="72"/>
      <c r="C627" s="72"/>
      <c r="D627" s="72"/>
      <c r="E627" s="72"/>
      <c r="F627" s="72"/>
      <c r="G627" s="72"/>
      <c r="H627" s="72"/>
      <c r="I627" s="72"/>
      <c r="J627" s="72"/>
    </row>
    <row r="628" spans="2:10">
      <c r="B628" s="72"/>
      <c r="C628" s="72"/>
      <c r="D628" s="72"/>
      <c r="E628" s="72"/>
      <c r="F628" s="72"/>
      <c r="G628" s="72"/>
      <c r="H628" s="72"/>
      <c r="I628" s="72"/>
      <c r="J628" s="72"/>
    </row>
    <row r="629" spans="2:10">
      <c r="B629" s="72"/>
      <c r="C629" s="72"/>
      <c r="D629" s="72"/>
      <c r="E629" s="72"/>
      <c r="F629" s="72"/>
      <c r="G629" s="72"/>
      <c r="H629" s="72"/>
      <c r="I629" s="72"/>
      <c r="J629" s="72"/>
    </row>
    <row r="630" spans="2:10">
      <c r="B630" s="72"/>
      <c r="C630" s="72"/>
      <c r="D630" s="72"/>
      <c r="E630" s="72"/>
      <c r="F630" s="72"/>
      <c r="G630" s="72"/>
      <c r="H630" s="72"/>
      <c r="I630" s="72"/>
      <c r="J630" s="72"/>
    </row>
    <row r="631" spans="2:10">
      <c r="B631" s="72"/>
      <c r="C631" s="72"/>
      <c r="D631" s="72"/>
      <c r="E631" s="72"/>
      <c r="F631" s="72"/>
      <c r="G631" s="72"/>
      <c r="H631" s="72"/>
      <c r="I631" s="72"/>
      <c r="J631" s="72"/>
    </row>
    <row r="632" spans="2:10">
      <c r="B632" s="72"/>
      <c r="C632" s="72"/>
      <c r="D632" s="72"/>
      <c r="E632" s="72"/>
      <c r="F632" s="72"/>
      <c r="G632" s="72"/>
      <c r="H632" s="72"/>
      <c r="I632" s="72"/>
      <c r="J632" s="72"/>
    </row>
    <row r="633" spans="2:10">
      <c r="B633" s="72"/>
      <c r="C633" s="72"/>
      <c r="D633" s="72"/>
      <c r="E633" s="72"/>
      <c r="F633" s="72"/>
      <c r="G633" s="72"/>
      <c r="H633" s="72"/>
      <c r="I633" s="72"/>
      <c r="J633" s="72"/>
    </row>
    <row r="634" spans="2:10">
      <c r="B634" s="72"/>
      <c r="C634" s="72"/>
      <c r="D634" s="72"/>
      <c r="E634" s="72"/>
      <c r="F634" s="72"/>
      <c r="G634" s="72"/>
      <c r="H634" s="72"/>
      <c r="I634" s="72"/>
      <c r="J634" s="72"/>
    </row>
    <row r="635" spans="2:10">
      <c r="B635" s="72"/>
      <c r="C635" s="72"/>
      <c r="D635" s="72"/>
      <c r="E635" s="72"/>
      <c r="F635" s="72"/>
      <c r="G635" s="72"/>
      <c r="H635" s="72"/>
      <c r="I635" s="72"/>
      <c r="J635" s="72"/>
    </row>
    <row r="636" spans="2:10">
      <c r="B636" s="72"/>
      <c r="C636" s="72"/>
      <c r="D636" s="72"/>
      <c r="E636" s="72"/>
      <c r="F636" s="72"/>
      <c r="G636" s="72"/>
      <c r="H636" s="72"/>
      <c r="I636" s="72"/>
      <c r="J636" s="72"/>
    </row>
    <row r="637" spans="2:10">
      <c r="B637" s="72"/>
      <c r="C637" s="72"/>
      <c r="D637" s="72"/>
      <c r="E637" s="72"/>
      <c r="F637" s="72"/>
      <c r="G637" s="72"/>
      <c r="H637" s="72"/>
      <c r="I637" s="72"/>
      <c r="J637" s="72"/>
    </row>
    <row r="638" spans="2:10">
      <c r="B638" s="72"/>
      <c r="C638" s="72"/>
      <c r="D638" s="72"/>
      <c r="E638" s="72"/>
      <c r="F638" s="72"/>
      <c r="G638" s="72"/>
      <c r="H638" s="72"/>
      <c r="I638" s="72"/>
      <c r="J638" s="72"/>
    </row>
    <row r="639" spans="2:10">
      <c r="B639" s="72"/>
      <c r="C639" s="72"/>
      <c r="D639" s="72"/>
      <c r="E639" s="72"/>
      <c r="F639" s="72"/>
      <c r="G639" s="72"/>
      <c r="H639" s="72"/>
      <c r="I639" s="72"/>
      <c r="J639" s="72"/>
    </row>
    <row r="640" spans="2:10">
      <c r="B640" s="72"/>
      <c r="C640" s="72"/>
      <c r="D640" s="72"/>
      <c r="E640" s="72"/>
      <c r="F640" s="72"/>
      <c r="G640" s="72"/>
      <c r="H640" s="72"/>
      <c r="I640" s="72"/>
      <c r="J640" s="72"/>
    </row>
    <row r="641" spans="2:10">
      <c r="B641" s="72"/>
      <c r="C641" s="72"/>
      <c r="D641" s="72"/>
      <c r="E641" s="72"/>
      <c r="F641" s="72"/>
      <c r="G641" s="72"/>
      <c r="H641" s="72"/>
      <c r="I641" s="72"/>
      <c r="J641" s="72"/>
    </row>
    <row r="642" spans="2:10">
      <c r="B642" s="72"/>
      <c r="C642" s="72"/>
      <c r="D642" s="72"/>
      <c r="E642" s="72"/>
      <c r="F642" s="72"/>
      <c r="G642" s="72"/>
      <c r="H642" s="72"/>
      <c r="I642" s="72"/>
      <c r="J642" s="72"/>
    </row>
    <row r="643" spans="2:10">
      <c r="B643" s="72"/>
      <c r="C643" s="72"/>
      <c r="D643" s="72"/>
      <c r="E643" s="72"/>
      <c r="F643" s="72"/>
      <c r="G643" s="72"/>
      <c r="H643" s="72"/>
      <c r="I643" s="72"/>
      <c r="J643" s="72"/>
    </row>
    <row r="644" spans="2:10">
      <c r="B644" s="72"/>
      <c r="C644" s="72"/>
      <c r="D644" s="72"/>
      <c r="E644" s="72"/>
      <c r="F644" s="72"/>
      <c r="G644" s="72"/>
      <c r="H644" s="72"/>
      <c r="I644" s="72"/>
      <c r="J644" s="72"/>
    </row>
    <row r="645" spans="2:10">
      <c r="B645" s="72"/>
      <c r="C645" s="72"/>
      <c r="D645" s="72"/>
      <c r="E645" s="72"/>
      <c r="F645" s="72"/>
      <c r="G645" s="72"/>
      <c r="H645" s="72"/>
      <c r="I645" s="72"/>
      <c r="J645" s="72"/>
    </row>
    <row r="646" spans="2:10">
      <c r="B646" s="72"/>
      <c r="C646" s="72"/>
      <c r="D646" s="72"/>
      <c r="E646" s="72"/>
      <c r="F646" s="72"/>
      <c r="G646" s="72"/>
      <c r="H646" s="72"/>
      <c r="I646" s="72"/>
      <c r="J646" s="72"/>
    </row>
    <row r="647" spans="2:10">
      <c r="B647" s="72"/>
      <c r="C647" s="72"/>
      <c r="D647" s="72"/>
      <c r="E647" s="72"/>
      <c r="F647" s="72"/>
      <c r="G647" s="72"/>
      <c r="H647" s="72"/>
      <c r="I647" s="72"/>
      <c r="J647" s="72"/>
    </row>
    <row r="648" spans="2:10">
      <c r="B648" s="72"/>
      <c r="C648" s="72"/>
      <c r="D648" s="72"/>
      <c r="E648" s="72"/>
      <c r="F648" s="72"/>
      <c r="G648" s="72"/>
      <c r="H648" s="72"/>
      <c r="I648" s="72"/>
      <c r="J648" s="72"/>
    </row>
    <row r="649" spans="2:10">
      <c r="B649" s="72"/>
      <c r="C649" s="72"/>
      <c r="D649" s="72"/>
      <c r="E649" s="72"/>
      <c r="F649" s="72"/>
      <c r="G649" s="72"/>
      <c r="H649" s="72"/>
      <c r="I649" s="72"/>
      <c r="J649" s="72"/>
    </row>
    <row r="650" spans="2:10">
      <c r="B650" s="72"/>
      <c r="C650" s="72"/>
      <c r="D650" s="72"/>
      <c r="E650" s="72"/>
      <c r="F650" s="72"/>
      <c r="G650" s="72"/>
      <c r="H650" s="72"/>
      <c r="I650" s="72"/>
      <c r="J650" s="72"/>
    </row>
    <row r="651" spans="2:10">
      <c r="B651" s="72"/>
      <c r="C651" s="72"/>
      <c r="D651" s="72"/>
      <c r="E651" s="72"/>
      <c r="F651" s="72"/>
      <c r="G651" s="72"/>
      <c r="H651" s="72"/>
      <c r="I651" s="72"/>
      <c r="J651" s="72"/>
    </row>
    <row r="652" spans="2:10">
      <c r="B652" s="72"/>
      <c r="C652" s="72"/>
      <c r="D652" s="72"/>
      <c r="E652" s="72"/>
      <c r="F652" s="72"/>
      <c r="G652" s="72"/>
      <c r="H652" s="72"/>
      <c r="I652" s="72"/>
      <c r="J652" s="72"/>
    </row>
    <row r="653" spans="2:10">
      <c r="B653" s="72"/>
      <c r="C653" s="72"/>
      <c r="D653" s="72"/>
      <c r="E653" s="72"/>
      <c r="F653" s="72"/>
      <c r="G653" s="72"/>
      <c r="H653" s="72"/>
      <c r="I653" s="72"/>
      <c r="J653" s="72"/>
    </row>
    <row r="654" spans="2:10">
      <c r="B654" s="72"/>
      <c r="C654" s="72"/>
      <c r="D654" s="72"/>
      <c r="E654" s="72"/>
      <c r="F654" s="72"/>
      <c r="G654" s="72"/>
      <c r="H654" s="72"/>
      <c r="I654" s="72"/>
      <c r="J654" s="72"/>
    </row>
    <row r="655" spans="2:10">
      <c r="B655" s="72"/>
      <c r="C655" s="72"/>
      <c r="D655" s="72"/>
      <c r="E655" s="72"/>
      <c r="F655" s="72"/>
      <c r="G655" s="72"/>
      <c r="H655" s="72"/>
      <c r="I655" s="72"/>
      <c r="J655" s="72"/>
    </row>
    <row r="656" spans="2:10">
      <c r="B656" s="72"/>
      <c r="C656" s="72"/>
      <c r="D656" s="72"/>
      <c r="E656" s="72"/>
      <c r="F656" s="72"/>
      <c r="G656" s="72"/>
      <c r="H656" s="72"/>
      <c r="I656" s="72"/>
      <c r="J656" s="72"/>
    </row>
    <row r="657" spans="2:10">
      <c r="B657" s="72"/>
      <c r="C657" s="72"/>
      <c r="D657" s="72"/>
      <c r="E657" s="72"/>
      <c r="F657" s="72"/>
      <c r="G657" s="72"/>
      <c r="H657" s="72"/>
      <c r="I657" s="72"/>
      <c r="J657" s="72"/>
    </row>
    <row r="658" spans="2:10">
      <c r="B658" s="72"/>
      <c r="C658" s="72"/>
      <c r="D658" s="72"/>
      <c r="E658" s="72"/>
      <c r="F658" s="72"/>
      <c r="G658" s="72"/>
      <c r="H658" s="72"/>
      <c r="I658" s="72"/>
      <c r="J658" s="72"/>
    </row>
    <row r="659" spans="2:10">
      <c r="B659" s="72"/>
      <c r="C659" s="72"/>
      <c r="D659" s="72"/>
      <c r="E659" s="72"/>
      <c r="F659" s="72"/>
      <c r="G659" s="72"/>
      <c r="H659" s="72"/>
      <c r="I659" s="72"/>
      <c r="J659" s="72"/>
    </row>
    <row r="660" spans="2:10">
      <c r="B660" s="72"/>
      <c r="C660" s="72"/>
      <c r="D660" s="72"/>
      <c r="E660" s="72"/>
      <c r="F660" s="72"/>
      <c r="G660" s="72"/>
      <c r="H660" s="72"/>
      <c r="I660" s="72"/>
      <c r="J660" s="72"/>
    </row>
    <row r="661" spans="2:10">
      <c r="B661" s="72"/>
      <c r="C661" s="72"/>
      <c r="D661" s="72"/>
      <c r="E661" s="72"/>
      <c r="F661" s="72"/>
      <c r="G661" s="72"/>
      <c r="H661" s="72"/>
      <c r="I661" s="72"/>
      <c r="J661" s="72"/>
    </row>
    <row r="662" spans="2:10">
      <c r="B662" s="72"/>
      <c r="C662" s="72"/>
      <c r="D662" s="72"/>
      <c r="E662" s="72"/>
      <c r="F662" s="72"/>
      <c r="G662" s="72"/>
      <c r="H662" s="72"/>
      <c r="I662" s="72"/>
      <c r="J662" s="72"/>
    </row>
    <row r="663" spans="2:10">
      <c r="B663" s="72"/>
      <c r="C663" s="72"/>
      <c r="D663" s="72"/>
      <c r="E663" s="72"/>
      <c r="F663" s="72"/>
      <c r="G663" s="72"/>
      <c r="H663" s="72"/>
      <c r="I663" s="72"/>
      <c r="J663" s="72"/>
    </row>
    <row r="664" spans="2:10">
      <c r="B664" s="72"/>
      <c r="C664" s="72"/>
      <c r="D664" s="72"/>
      <c r="E664" s="72"/>
      <c r="F664" s="72"/>
      <c r="G664" s="72"/>
      <c r="H664" s="72"/>
      <c r="I664" s="72"/>
      <c r="J664" s="72"/>
    </row>
    <row r="665" spans="2:10">
      <c r="B665" s="72"/>
      <c r="C665" s="72"/>
      <c r="D665" s="72"/>
      <c r="E665" s="72"/>
      <c r="F665" s="72"/>
      <c r="G665" s="72"/>
      <c r="H665" s="72"/>
      <c r="I665" s="72"/>
      <c r="J665" s="72"/>
    </row>
    <row r="666" spans="2:10">
      <c r="B666" s="72"/>
      <c r="C666" s="72"/>
      <c r="D666" s="72"/>
      <c r="E666" s="72"/>
      <c r="F666" s="72"/>
      <c r="G666" s="72"/>
      <c r="H666" s="72"/>
      <c r="I666" s="72"/>
      <c r="J666" s="72"/>
    </row>
    <row r="667" spans="2:10">
      <c r="B667" s="72"/>
      <c r="C667" s="72"/>
      <c r="D667" s="72"/>
      <c r="E667" s="72"/>
      <c r="F667" s="72"/>
      <c r="G667" s="72"/>
      <c r="H667" s="72"/>
      <c r="I667" s="72"/>
      <c r="J667" s="72"/>
    </row>
    <row r="668" spans="2:10">
      <c r="B668" s="72"/>
      <c r="C668" s="72"/>
      <c r="D668" s="72"/>
      <c r="E668" s="72"/>
      <c r="F668" s="72"/>
      <c r="G668" s="72"/>
      <c r="H668" s="72"/>
      <c r="I668" s="72"/>
      <c r="J668" s="72"/>
    </row>
    <row r="669" spans="2:10">
      <c r="B669" s="72"/>
      <c r="C669" s="72"/>
      <c r="D669" s="72"/>
      <c r="E669" s="72"/>
      <c r="F669" s="72"/>
      <c r="G669" s="72"/>
      <c r="H669" s="72"/>
      <c r="I669" s="72"/>
      <c r="J669" s="72"/>
    </row>
    <row r="670" spans="2:10">
      <c r="B670" s="72"/>
      <c r="C670" s="72"/>
      <c r="D670" s="72"/>
      <c r="E670" s="72"/>
      <c r="F670" s="72"/>
      <c r="G670" s="72"/>
      <c r="H670" s="72"/>
      <c r="I670" s="72"/>
      <c r="J670" s="72"/>
    </row>
    <row r="671" spans="2:10">
      <c r="B671" s="72"/>
      <c r="C671" s="72"/>
      <c r="D671" s="72"/>
      <c r="E671" s="72"/>
      <c r="F671" s="72"/>
      <c r="G671" s="72"/>
      <c r="H671" s="72"/>
      <c r="I671" s="72"/>
      <c r="J671" s="72"/>
    </row>
    <row r="672" spans="2:10">
      <c r="B672" s="72"/>
      <c r="C672" s="72"/>
      <c r="D672" s="72"/>
      <c r="E672" s="72"/>
      <c r="F672" s="72"/>
      <c r="G672" s="72"/>
      <c r="H672" s="72"/>
      <c r="I672" s="72"/>
      <c r="J672" s="72"/>
    </row>
    <row r="673" spans="2:10">
      <c r="B673" s="72"/>
      <c r="C673" s="72"/>
      <c r="D673" s="72"/>
      <c r="E673" s="72"/>
      <c r="F673" s="72"/>
      <c r="G673" s="72"/>
      <c r="H673" s="72"/>
      <c r="I673" s="72"/>
      <c r="J673" s="72"/>
    </row>
    <row r="674" spans="2:10">
      <c r="B674" s="72"/>
      <c r="C674" s="72"/>
      <c r="D674" s="72"/>
      <c r="E674" s="72"/>
      <c r="F674" s="72"/>
      <c r="G674" s="72"/>
      <c r="H674" s="72"/>
      <c r="I674" s="72"/>
      <c r="J674" s="72"/>
    </row>
    <row r="675" spans="2:10">
      <c r="B675" s="72"/>
      <c r="C675" s="72"/>
      <c r="D675" s="72"/>
      <c r="E675" s="72"/>
      <c r="F675" s="72"/>
      <c r="G675" s="72"/>
      <c r="H675" s="72"/>
      <c r="I675" s="72"/>
      <c r="J675" s="72"/>
    </row>
    <row r="676" spans="2:10">
      <c r="B676" s="72"/>
      <c r="C676" s="72"/>
      <c r="D676" s="72"/>
      <c r="E676" s="72"/>
      <c r="F676" s="72"/>
      <c r="G676" s="72"/>
      <c r="H676" s="72"/>
      <c r="I676" s="72"/>
      <c r="J676" s="72"/>
    </row>
    <row r="677" spans="2:10">
      <c r="B677" s="72"/>
      <c r="C677" s="72"/>
      <c r="D677" s="72"/>
      <c r="E677" s="72"/>
      <c r="F677" s="72"/>
      <c r="G677" s="72"/>
      <c r="H677" s="72"/>
      <c r="I677" s="72"/>
      <c r="J677" s="72"/>
    </row>
    <row r="678" spans="2:10">
      <c r="B678" s="72"/>
      <c r="C678" s="72"/>
      <c r="D678" s="72"/>
      <c r="E678" s="72"/>
      <c r="F678" s="72"/>
      <c r="G678" s="72"/>
      <c r="H678" s="72"/>
      <c r="I678" s="72"/>
      <c r="J678" s="72"/>
    </row>
    <row r="679" spans="2:10">
      <c r="B679" s="72"/>
      <c r="C679" s="72"/>
      <c r="D679" s="72"/>
      <c r="E679" s="72"/>
      <c r="F679" s="72"/>
      <c r="G679" s="72"/>
      <c r="H679" s="72"/>
      <c r="I679" s="72"/>
      <c r="J679" s="72"/>
    </row>
    <row r="680" spans="2:10">
      <c r="B680" s="72"/>
      <c r="C680" s="72"/>
      <c r="D680" s="72"/>
      <c r="E680" s="72"/>
      <c r="F680" s="72"/>
      <c r="G680" s="72"/>
      <c r="H680" s="72"/>
      <c r="I680" s="72"/>
      <c r="J680" s="72"/>
    </row>
    <row r="681" spans="2:10">
      <c r="B681" s="72"/>
      <c r="C681" s="72"/>
      <c r="D681" s="72"/>
      <c r="E681" s="72"/>
      <c r="F681" s="72"/>
      <c r="G681" s="72"/>
      <c r="H681" s="72"/>
      <c r="I681" s="72"/>
      <c r="J681" s="72"/>
    </row>
    <row r="682" spans="2:10">
      <c r="B682" s="72"/>
      <c r="C682" s="72"/>
      <c r="D682" s="72"/>
      <c r="E682" s="72"/>
      <c r="F682" s="72"/>
      <c r="G682" s="72"/>
      <c r="H682" s="72"/>
      <c r="I682" s="72"/>
      <c r="J682" s="72"/>
    </row>
    <row r="683" spans="2:10">
      <c r="B683" s="72"/>
      <c r="C683" s="72"/>
      <c r="D683" s="72"/>
      <c r="E683" s="72"/>
      <c r="F683" s="72"/>
      <c r="G683" s="72"/>
      <c r="H683" s="72"/>
      <c r="I683" s="72"/>
      <c r="J683" s="72"/>
    </row>
    <row r="684" spans="2:10">
      <c r="B684" s="72"/>
      <c r="C684" s="72"/>
      <c r="D684" s="72"/>
      <c r="E684" s="72"/>
      <c r="F684" s="72"/>
      <c r="G684" s="72"/>
      <c r="H684" s="72"/>
      <c r="I684" s="72"/>
      <c r="J684" s="72"/>
    </row>
    <row r="685" spans="2:10">
      <c r="B685" s="72"/>
      <c r="C685" s="72"/>
      <c r="D685" s="72"/>
      <c r="E685" s="72"/>
      <c r="F685" s="72"/>
      <c r="G685" s="72"/>
      <c r="H685" s="72"/>
      <c r="I685" s="72"/>
      <c r="J685" s="72"/>
    </row>
    <row r="686" spans="2:10">
      <c r="B686" s="72"/>
      <c r="C686" s="72"/>
      <c r="D686" s="72"/>
      <c r="E686" s="72"/>
      <c r="F686" s="72"/>
      <c r="G686" s="72"/>
      <c r="H686" s="72"/>
      <c r="I686" s="72"/>
      <c r="J686" s="72"/>
    </row>
    <row r="687" spans="2:10">
      <c r="B687" s="72"/>
      <c r="C687" s="72"/>
      <c r="D687" s="72"/>
      <c r="E687" s="72"/>
      <c r="F687" s="72"/>
      <c r="G687" s="72"/>
      <c r="H687" s="72"/>
      <c r="I687" s="72"/>
      <c r="J687" s="72"/>
    </row>
    <row r="688" spans="2:10">
      <c r="B688" s="72"/>
      <c r="C688" s="72"/>
      <c r="D688" s="72"/>
      <c r="E688" s="72"/>
      <c r="F688" s="72"/>
      <c r="G688" s="72"/>
      <c r="H688" s="72"/>
      <c r="I688" s="72"/>
      <c r="J688" s="72"/>
    </row>
    <row r="689" spans="2:10">
      <c r="B689" s="72"/>
      <c r="C689" s="72"/>
      <c r="D689" s="72"/>
      <c r="E689" s="72"/>
      <c r="F689" s="72"/>
      <c r="G689" s="72"/>
      <c r="H689" s="72"/>
      <c r="I689" s="72"/>
      <c r="J689" s="72"/>
    </row>
    <row r="690" spans="2:10">
      <c r="B690" s="72"/>
      <c r="C690" s="72"/>
      <c r="D690" s="72"/>
      <c r="E690" s="72"/>
      <c r="F690" s="72"/>
      <c r="G690" s="72"/>
      <c r="H690" s="72"/>
      <c r="I690" s="72"/>
      <c r="J690" s="72"/>
    </row>
    <row r="691" spans="2:10">
      <c r="B691" s="72"/>
      <c r="C691" s="72"/>
      <c r="D691" s="72"/>
      <c r="E691" s="72"/>
      <c r="F691" s="72"/>
      <c r="G691" s="72"/>
      <c r="H691" s="72"/>
      <c r="I691" s="72"/>
      <c r="J691" s="72"/>
    </row>
    <row r="692" spans="2:10">
      <c r="B692" s="72"/>
      <c r="C692" s="72"/>
      <c r="D692" s="72"/>
      <c r="E692" s="72"/>
      <c r="F692" s="72"/>
      <c r="G692" s="72"/>
      <c r="H692" s="72"/>
      <c r="I692" s="72"/>
      <c r="J692" s="72"/>
    </row>
    <row r="693" spans="2:10">
      <c r="B693" s="72"/>
      <c r="C693" s="72"/>
      <c r="D693" s="72"/>
      <c r="E693" s="72"/>
      <c r="F693" s="72"/>
      <c r="G693" s="72"/>
      <c r="H693" s="72"/>
      <c r="I693" s="72"/>
      <c r="J693" s="72"/>
    </row>
    <row r="694" spans="2:10">
      <c r="B694" s="72"/>
      <c r="C694" s="72"/>
      <c r="D694" s="72"/>
      <c r="E694" s="72"/>
      <c r="F694" s="72"/>
      <c r="G694" s="72"/>
      <c r="H694" s="72"/>
      <c r="I694" s="72"/>
      <c r="J694" s="72"/>
    </row>
    <row r="695" spans="2:10">
      <c r="B695" s="72"/>
      <c r="C695" s="72"/>
      <c r="D695" s="72"/>
      <c r="E695" s="72"/>
      <c r="F695" s="72"/>
      <c r="G695" s="72"/>
      <c r="H695" s="72"/>
      <c r="I695" s="72"/>
      <c r="J695" s="72"/>
    </row>
    <row r="696" spans="2:10">
      <c r="B696" s="72"/>
      <c r="C696" s="72"/>
      <c r="D696" s="72"/>
      <c r="E696" s="72"/>
      <c r="F696" s="72"/>
      <c r="G696" s="72"/>
      <c r="H696" s="72"/>
      <c r="I696" s="72"/>
      <c r="J696" s="72"/>
    </row>
    <row r="697" spans="2:10">
      <c r="B697" s="72"/>
      <c r="C697" s="72"/>
      <c r="D697" s="72"/>
      <c r="E697" s="72"/>
      <c r="F697" s="72"/>
      <c r="G697" s="72"/>
      <c r="H697" s="72"/>
      <c r="I697" s="72"/>
      <c r="J697" s="72"/>
    </row>
    <row r="698" spans="2:10">
      <c r="B698" s="72"/>
      <c r="C698" s="72"/>
      <c r="D698" s="72"/>
      <c r="E698" s="72"/>
      <c r="F698" s="72"/>
      <c r="G698" s="72"/>
      <c r="H698" s="72"/>
      <c r="I698" s="72"/>
      <c r="J698" s="72"/>
    </row>
    <row r="699" spans="2:10">
      <c r="B699" s="72"/>
      <c r="C699" s="72"/>
      <c r="D699" s="72"/>
      <c r="E699" s="72"/>
      <c r="F699" s="72"/>
      <c r="G699" s="72"/>
      <c r="H699" s="72"/>
      <c r="I699" s="72"/>
      <c r="J699" s="72"/>
    </row>
    <row r="700" spans="2:10">
      <c r="B700" s="72"/>
      <c r="C700" s="72"/>
      <c r="D700" s="72"/>
      <c r="E700" s="72"/>
      <c r="F700" s="72"/>
      <c r="G700" s="72"/>
      <c r="H700" s="72"/>
      <c r="I700" s="72"/>
      <c r="J700" s="72"/>
    </row>
    <row r="701" spans="2:10">
      <c r="B701" s="72"/>
      <c r="C701" s="72"/>
      <c r="D701" s="72"/>
      <c r="E701" s="72"/>
      <c r="F701" s="72"/>
      <c r="G701" s="72"/>
      <c r="H701" s="72"/>
      <c r="I701" s="72"/>
      <c r="J701" s="72"/>
    </row>
    <row r="702" spans="2:10">
      <c r="B702" s="72"/>
      <c r="C702" s="72"/>
      <c r="D702" s="72"/>
      <c r="E702" s="72"/>
      <c r="F702" s="72"/>
      <c r="G702" s="72"/>
      <c r="H702" s="72"/>
      <c r="I702" s="72"/>
      <c r="J702" s="72"/>
    </row>
    <row r="703" spans="2:10">
      <c r="B703" s="72"/>
      <c r="C703" s="72"/>
      <c r="D703" s="72"/>
      <c r="E703" s="72"/>
      <c r="F703" s="72"/>
      <c r="G703" s="72"/>
      <c r="H703" s="72"/>
      <c r="I703" s="72"/>
      <c r="J703" s="72"/>
    </row>
    <row r="704" spans="2:10">
      <c r="B704" s="72"/>
      <c r="C704" s="72"/>
      <c r="D704" s="72"/>
      <c r="E704" s="72"/>
      <c r="F704" s="72"/>
      <c r="G704" s="72"/>
      <c r="H704" s="72"/>
      <c r="I704" s="72"/>
      <c r="J704" s="72"/>
    </row>
    <row r="705" spans="2:10">
      <c r="B705" s="72"/>
      <c r="C705" s="72"/>
      <c r="D705" s="72"/>
      <c r="E705" s="72"/>
      <c r="F705" s="72"/>
      <c r="G705" s="72"/>
      <c r="H705" s="72"/>
      <c r="I705" s="72"/>
      <c r="J705" s="72"/>
    </row>
    <row r="706" spans="2:10">
      <c r="B706" s="72"/>
      <c r="C706" s="72"/>
      <c r="D706" s="72"/>
      <c r="E706" s="72"/>
      <c r="F706" s="72"/>
      <c r="G706" s="72"/>
      <c r="H706" s="72"/>
      <c r="I706" s="72"/>
      <c r="J706" s="72"/>
    </row>
    <row r="707" spans="2:10">
      <c r="B707" s="72"/>
      <c r="C707" s="72"/>
      <c r="D707" s="72"/>
      <c r="E707" s="72"/>
      <c r="F707" s="72"/>
      <c r="G707" s="72"/>
      <c r="H707" s="72"/>
      <c r="I707" s="72"/>
      <c r="J707" s="72"/>
    </row>
    <row r="708" spans="2:10">
      <c r="B708" s="72"/>
      <c r="C708" s="72"/>
      <c r="D708" s="72"/>
      <c r="E708" s="72"/>
      <c r="F708" s="72"/>
      <c r="G708" s="72"/>
      <c r="H708" s="72"/>
      <c r="I708" s="72"/>
      <c r="J708" s="72"/>
    </row>
    <row r="709" spans="2:10">
      <c r="B709" s="72"/>
      <c r="C709" s="72"/>
      <c r="D709" s="72"/>
      <c r="E709" s="72"/>
      <c r="F709" s="72"/>
      <c r="G709" s="72"/>
      <c r="H709" s="72"/>
      <c r="I709" s="72"/>
      <c r="J709" s="72"/>
    </row>
    <row r="710" spans="2:10">
      <c r="B710" s="72"/>
      <c r="C710" s="72"/>
      <c r="D710" s="72"/>
      <c r="E710" s="72"/>
      <c r="F710" s="72"/>
      <c r="G710" s="72"/>
      <c r="H710" s="72"/>
      <c r="I710" s="72"/>
      <c r="J710" s="72"/>
    </row>
    <row r="711" spans="2:10">
      <c r="B711" s="72"/>
      <c r="C711" s="72"/>
      <c r="D711" s="72"/>
      <c r="E711" s="72"/>
      <c r="F711" s="72"/>
      <c r="G711" s="72"/>
      <c r="H711" s="72"/>
      <c r="I711" s="72"/>
      <c r="J711" s="72"/>
    </row>
    <row r="712" spans="2:10">
      <c r="B712" s="72"/>
      <c r="C712" s="72"/>
      <c r="D712" s="72"/>
      <c r="E712" s="72"/>
      <c r="F712" s="72"/>
      <c r="G712" s="72"/>
      <c r="H712" s="72"/>
      <c r="I712" s="72"/>
      <c r="J712" s="72"/>
    </row>
    <row r="713" spans="2:10">
      <c r="B713" s="72"/>
      <c r="C713" s="72"/>
      <c r="D713" s="72"/>
      <c r="E713" s="72"/>
      <c r="F713" s="72"/>
      <c r="G713" s="72"/>
      <c r="H713" s="72"/>
      <c r="I713" s="72"/>
      <c r="J713" s="72"/>
    </row>
    <row r="714" spans="2:10">
      <c r="B714" s="72"/>
      <c r="C714" s="72"/>
      <c r="D714" s="72"/>
      <c r="E714" s="72"/>
      <c r="F714" s="72"/>
      <c r="G714" s="72"/>
      <c r="H714" s="72"/>
      <c r="I714" s="72"/>
      <c r="J714" s="72"/>
    </row>
    <row r="715" spans="2:10">
      <c r="B715" s="72"/>
      <c r="C715" s="72"/>
      <c r="D715" s="72"/>
      <c r="E715" s="72"/>
      <c r="F715" s="72"/>
      <c r="G715" s="72"/>
      <c r="H715" s="72"/>
      <c r="I715" s="72"/>
      <c r="J715" s="72"/>
    </row>
    <row r="716" spans="2:10">
      <c r="B716" s="72"/>
      <c r="C716" s="72"/>
      <c r="D716" s="72"/>
      <c r="E716" s="72"/>
      <c r="F716" s="72"/>
      <c r="G716" s="72"/>
      <c r="H716" s="72"/>
      <c r="I716" s="72"/>
      <c r="J716" s="72"/>
    </row>
    <row r="717" spans="2:10">
      <c r="B717" s="72"/>
      <c r="C717" s="72"/>
      <c r="D717" s="72"/>
      <c r="E717" s="72"/>
      <c r="F717" s="72"/>
      <c r="G717" s="72"/>
      <c r="H717" s="72"/>
      <c r="I717" s="72"/>
      <c r="J717" s="72"/>
    </row>
    <row r="718" spans="2:10">
      <c r="B718" s="72"/>
      <c r="C718" s="72"/>
      <c r="D718" s="72"/>
      <c r="E718" s="72"/>
      <c r="F718" s="72"/>
      <c r="G718" s="72"/>
      <c r="H718" s="72"/>
      <c r="I718" s="72"/>
      <c r="J718" s="72"/>
    </row>
    <row r="719" spans="2:10">
      <c r="B719" s="72"/>
      <c r="C719" s="72"/>
      <c r="D719" s="72"/>
      <c r="E719" s="72"/>
      <c r="F719" s="72"/>
      <c r="G719" s="72"/>
      <c r="H719" s="72"/>
      <c r="I719" s="72"/>
      <c r="J719" s="72"/>
    </row>
    <row r="720" spans="2:10">
      <c r="B720" s="72"/>
      <c r="C720" s="72"/>
      <c r="D720" s="72"/>
      <c r="E720" s="72"/>
      <c r="F720" s="72"/>
      <c r="G720" s="72"/>
      <c r="H720" s="72"/>
      <c r="I720" s="72"/>
      <c r="J720" s="72"/>
    </row>
    <row r="721" spans="2:10">
      <c r="B721" s="72"/>
      <c r="C721" s="72"/>
      <c r="D721" s="72"/>
      <c r="E721" s="72"/>
      <c r="F721" s="72"/>
      <c r="G721" s="72"/>
      <c r="H721" s="72"/>
      <c r="I721" s="72"/>
      <c r="J721" s="72"/>
    </row>
    <row r="722" spans="2:10">
      <c r="B722" s="72"/>
      <c r="C722" s="72"/>
      <c r="D722" s="72"/>
      <c r="E722" s="72"/>
      <c r="F722" s="72"/>
      <c r="G722" s="72"/>
      <c r="H722" s="72"/>
      <c r="I722" s="72"/>
      <c r="J722" s="72"/>
    </row>
    <row r="723" spans="2:10">
      <c r="B723" s="72"/>
      <c r="C723" s="72"/>
      <c r="D723" s="72"/>
      <c r="E723" s="72"/>
      <c r="F723" s="72"/>
      <c r="G723" s="72"/>
      <c r="H723" s="72"/>
      <c r="I723" s="72"/>
      <c r="J723" s="72"/>
    </row>
    <row r="724" spans="2:10">
      <c r="B724" s="72"/>
      <c r="C724" s="72"/>
      <c r="D724" s="72"/>
      <c r="E724" s="72"/>
      <c r="F724" s="72"/>
      <c r="G724" s="72"/>
      <c r="H724" s="72"/>
      <c r="I724" s="72"/>
      <c r="J724" s="72"/>
    </row>
    <row r="725" spans="2:10">
      <c r="B725" s="72"/>
      <c r="C725" s="72"/>
      <c r="D725" s="72"/>
      <c r="E725" s="72"/>
      <c r="F725" s="72"/>
      <c r="G725" s="72"/>
      <c r="H725" s="72"/>
      <c r="I725" s="72"/>
      <c r="J725" s="72"/>
    </row>
  </sheetData>
  <mergeCells count="5">
    <mergeCell ref="A3:J3"/>
    <mergeCell ref="A6:A7"/>
    <mergeCell ref="H6:J6"/>
    <mergeCell ref="B6:D6"/>
    <mergeCell ref="E6:G6"/>
  </mergeCells>
  <phoneticPr fontId="0" type="noConversion"/>
  <hyperlinks>
    <hyperlink ref="A1" location="'7'!A1" display="към съдържание" xr:uid="{AD3CC5FF-FA33-4972-956E-38F3373DFF16}"/>
  </hyperlinks>
  <pageMargins left="1.3779527559055118" right="1.1811023622047245" top="0.39370078740157483" bottom="0.19685039370078741" header="0.51181102362204722" footer="0.23622047244094491"/>
  <pageSetup paperSize="9" scale="83" firstPageNumber="156" pageOrder="overThenDown" orientation="landscape" r:id="rId1"/>
  <headerFooter alignWithMargins="0">
    <oddFooter>&amp;C&amp;P</oddFooter>
  </headerFooter>
  <rowBreaks count="1" manualBreakCount="1">
    <brk id="4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2"/>
  <dimension ref="A1:J39"/>
  <sheetViews>
    <sheetView zoomScaleNormal="100" workbookViewId="0"/>
  </sheetViews>
  <sheetFormatPr defaultRowHeight="12.75"/>
  <cols>
    <col min="1" max="1" width="61.7109375" style="64" customWidth="1"/>
    <col min="2" max="10" width="12.42578125" style="64" customWidth="1"/>
    <col min="11" max="16384" width="9.140625" style="64"/>
  </cols>
  <sheetData>
    <row r="1" spans="1:10">
      <c r="A1" s="377" t="s">
        <v>266</v>
      </c>
    </row>
    <row r="3" spans="1:10" ht="30" customHeight="1">
      <c r="A3" s="402" t="s">
        <v>254</v>
      </c>
      <c r="B3" s="403"/>
      <c r="C3" s="403"/>
      <c r="D3" s="403"/>
      <c r="E3" s="403"/>
      <c r="F3" s="403"/>
      <c r="G3" s="403"/>
      <c r="H3" s="403"/>
      <c r="I3" s="403"/>
      <c r="J3" s="403"/>
    </row>
    <row r="4" spans="1:10" ht="15" customHeight="1">
      <c r="A4" s="65"/>
      <c r="B4" s="65"/>
      <c r="C4" s="65"/>
      <c r="D4" s="65"/>
      <c r="E4" s="65"/>
      <c r="F4" s="65"/>
      <c r="G4" s="65"/>
      <c r="H4" s="65"/>
      <c r="I4" s="65"/>
      <c r="J4" s="65"/>
    </row>
    <row r="5" spans="1:10" ht="15" customHeight="1">
      <c r="A5" s="66"/>
      <c r="B5" s="66"/>
      <c r="C5" s="66"/>
      <c r="F5" s="67"/>
    </row>
    <row r="6" spans="1:10" ht="15" customHeight="1">
      <c r="A6" s="393" t="s">
        <v>141</v>
      </c>
      <c r="B6" s="398" t="s">
        <v>36</v>
      </c>
      <c r="C6" s="399"/>
      <c r="D6" s="400"/>
      <c r="E6" s="395" t="s">
        <v>14</v>
      </c>
      <c r="F6" s="396"/>
      <c r="G6" s="397"/>
      <c r="H6" s="395" t="s">
        <v>15</v>
      </c>
      <c r="I6" s="396"/>
      <c r="J6" s="397"/>
    </row>
    <row r="7" spans="1:10" ht="15" customHeight="1">
      <c r="A7" s="394"/>
      <c r="B7" s="231" t="s">
        <v>16</v>
      </c>
      <c r="C7" s="231" t="s">
        <v>39</v>
      </c>
      <c r="D7" s="231" t="s">
        <v>40</v>
      </c>
      <c r="E7" s="232" t="s">
        <v>16</v>
      </c>
      <c r="F7" s="232" t="s">
        <v>39</v>
      </c>
      <c r="G7" s="232" t="s">
        <v>40</v>
      </c>
      <c r="H7" s="232" t="s">
        <v>16</v>
      </c>
      <c r="I7" s="232" t="s">
        <v>39</v>
      </c>
      <c r="J7" s="232" t="s">
        <v>40</v>
      </c>
    </row>
    <row r="8" spans="1:10" ht="15" customHeight="1">
      <c r="A8" s="233" t="s">
        <v>142</v>
      </c>
      <c r="B8" s="367">
        <v>976.9</v>
      </c>
      <c r="C8" s="367">
        <v>1084.6011175057511</v>
      </c>
      <c r="D8" s="367">
        <v>903.30809295673771</v>
      </c>
      <c r="E8" s="367">
        <v>996.99390988461732</v>
      </c>
      <c r="F8" s="367">
        <v>1100.6776583802687</v>
      </c>
      <c r="G8" s="367">
        <v>923.1854476742119</v>
      </c>
      <c r="H8" s="367">
        <v>599.12378380995824</v>
      </c>
      <c r="I8" s="367">
        <v>512.04204769082469</v>
      </c>
      <c r="J8" s="367">
        <v>623.61629365690465</v>
      </c>
    </row>
    <row r="9" spans="1:10" ht="15" customHeight="1">
      <c r="A9" s="189" t="s">
        <v>143</v>
      </c>
      <c r="B9" s="368">
        <v>958.77</v>
      </c>
      <c r="C9" s="368">
        <v>1040.8400121340626</v>
      </c>
      <c r="D9" s="368">
        <v>909.08424688192201</v>
      </c>
      <c r="E9" s="368">
        <v>979.18696096822612</v>
      </c>
      <c r="F9" s="368">
        <v>1057.7766649232976</v>
      </c>
      <c r="G9" s="368">
        <v>929.9017964993011</v>
      </c>
      <c r="H9" s="368">
        <v>585.50724755903013</v>
      </c>
      <c r="I9" s="368">
        <v>510.4736502097079</v>
      </c>
      <c r="J9" s="368">
        <v>607.29024791662539</v>
      </c>
    </row>
    <row r="10" spans="1:10" ht="15" customHeight="1">
      <c r="A10" s="176" t="s">
        <v>51</v>
      </c>
      <c r="B10" s="369">
        <v>709.87</v>
      </c>
      <c r="C10" s="369">
        <v>728.21649081390399</v>
      </c>
      <c r="D10" s="369">
        <v>696.54040869311825</v>
      </c>
      <c r="E10" s="369">
        <v>749.08901867067971</v>
      </c>
      <c r="F10" s="369">
        <v>754.50793718873342</v>
      </c>
      <c r="G10" s="369">
        <v>744.67332123199321</v>
      </c>
      <c r="H10" s="369">
        <v>503.66890549038391</v>
      </c>
      <c r="I10" s="369">
        <v>500.33236516462148</v>
      </c>
      <c r="J10" s="369">
        <v>504.91750096947197</v>
      </c>
    </row>
    <row r="11" spans="1:10" ht="15" customHeight="1">
      <c r="A11" s="176" t="s">
        <v>44</v>
      </c>
      <c r="B11" s="369">
        <v>1041.8</v>
      </c>
      <c r="C11" s="369">
        <v>1161.6884866314665</v>
      </c>
      <c r="D11" s="369">
        <v>973.47181595295388</v>
      </c>
      <c r="E11" s="369">
        <v>1044.6532555381539</v>
      </c>
      <c r="F11" s="369">
        <v>1163.1118448728539</v>
      </c>
      <c r="G11" s="369">
        <v>975.72888716237867</v>
      </c>
      <c r="H11" s="369">
        <v>865.88215003674088</v>
      </c>
      <c r="I11" s="369">
        <v>680.28340869817748</v>
      </c>
      <c r="J11" s="369">
        <v>879.22145978134313</v>
      </c>
    </row>
    <row r="12" spans="1:10" ht="15" customHeight="1">
      <c r="A12" s="176" t="s">
        <v>66</v>
      </c>
      <c r="B12" s="369">
        <v>724.42</v>
      </c>
      <c r="C12" s="369">
        <v>614.29503406641538</v>
      </c>
      <c r="D12" s="369">
        <v>738.62967302368816</v>
      </c>
      <c r="E12" s="369">
        <v>778.82616502931671</v>
      </c>
      <c r="F12" s="369"/>
      <c r="G12" s="369">
        <v>778.82616502931671</v>
      </c>
      <c r="H12" s="369">
        <v>642.81075245602483</v>
      </c>
      <c r="I12" s="369">
        <v>614.29503406641538</v>
      </c>
      <c r="J12" s="369">
        <v>664.09447064860228</v>
      </c>
    </row>
    <row r="13" spans="1:10" ht="15" customHeight="1">
      <c r="A13" s="178" t="s">
        <v>67</v>
      </c>
      <c r="B13" s="369">
        <v>832.71</v>
      </c>
      <c r="C13" s="369">
        <v>739.59954259173969</v>
      </c>
      <c r="D13" s="369">
        <v>856.81060661196148</v>
      </c>
      <c r="E13" s="369">
        <v>870.40714044671529</v>
      </c>
      <c r="F13" s="369">
        <v>802.28973188978898</v>
      </c>
      <c r="G13" s="369">
        <v>880.76098654736825</v>
      </c>
      <c r="H13" s="369">
        <v>531.1328764262779</v>
      </c>
      <c r="I13" s="369">
        <v>569.44045735417762</v>
      </c>
      <c r="J13" s="369">
        <v>506.75532492670538</v>
      </c>
    </row>
    <row r="14" spans="1:10" ht="15" customHeight="1">
      <c r="A14" s="178" t="s">
        <v>69</v>
      </c>
      <c r="B14" s="369">
        <v>834.94</v>
      </c>
      <c r="C14" s="369">
        <v>771.8972897505206</v>
      </c>
      <c r="D14" s="369">
        <v>847.86941351001815</v>
      </c>
      <c r="E14" s="369">
        <v>836.97449867907937</v>
      </c>
      <c r="F14" s="369">
        <v>771.89728975052049</v>
      </c>
      <c r="G14" s="369">
        <v>853.09982478527104</v>
      </c>
      <c r="H14" s="369">
        <v>662.8214117498735</v>
      </c>
      <c r="I14" s="369"/>
      <c r="J14" s="369">
        <v>662.8214117498735</v>
      </c>
    </row>
    <row r="15" spans="1:10" ht="15" customHeight="1">
      <c r="A15" s="178" t="s">
        <v>76</v>
      </c>
      <c r="B15" s="369">
        <v>912.63</v>
      </c>
      <c r="C15" s="369">
        <v>1074.1902792352626</v>
      </c>
      <c r="D15" s="369">
        <v>899.44334185924743</v>
      </c>
      <c r="E15" s="369">
        <v>913.6555893769488</v>
      </c>
      <c r="F15" s="369">
        <v>1078.6308692846169</v>
      </c>
      <c r="G15" s="369">
        <v>900.26347841973802</v>
      </c>
      <c r="H15" s="369">
        <v>441.3716812920365</v>
      </c>
      <c r="I15" s="369">
        <v>461.38885242436214</v>
      </c>
      <c r="J15" s="369">
        <v>434.69929091459454</v>
      </c>
    </row>
    <row r="16" spans="1:10" ht="15" customHeight="1">
      <c r="A16" s="176" t="s">
        <v>64</v>
      </c>
      <c r="B16" s="369">
        <v>724.54</v>
      </c>
      <c r="C16" s="369">
        <v>590.97875799451822</v>
      </c>
      <c r="D16" s="369">
        <v>769.0604140018271</v>
      </c>
      <c r="E16" s="369">
        <v>810.9186339429375</v>
      </c>
      <c r="F16" s="369">
        <v>590.97875799451811</v>
      </c>
      <c r="G16" s="369">
        <v>920.88857191714715</v>
      </c>
      <c r="H16" s="369">
        <v>465.40409817118694</v>
      </c>
      <c r="I16" s="369"/>
      <c r="J16" s="369">
        <v>465.40409817118694</v>
      </c>
    </row>
    <row r="17" spans="1:10" ht="15" customHeight="1">
      <c r="A17" s="166" t="s">
        <v>170</v>
      </c>
      <c r="B17" s="368">
        <v>1757.92</v>
      </c>
      <c r="C17" s="368">
        <v>1787.0373438349088</v>
      </c>
      <c r="D17" s="368">
        <v>1394.96566406089</v>
      </c>
      <c r="E17" s="368">
        <v>1789.5371165958654</v>
      </c>
      <c r="F17" s="368">
        <v>1789.3519996470436</v>
      </c>
      <c r="G17" s="368">
        <v>1794.1612750166862</v>
      </c>
      <c r="H17" s="368">
        <v>991.7040107826856</v>
      </c>
      <c r="I17" s="368">
        <v>864.99964460271792</v>
      </c>
      <c r="J17" s="368">
        <v>999.66230155101425</v>
      </c>
    </row>
    <row r="18" spans="1:10" ht="15" customHeight="1">
      <c r="A18" s="176" t="s">
        <v>50</v>
      </c>
      <c r="B18" s="370">
        <v>900.67</v>
      </c>
      <c r="C18" s="370">
        <v>903.3922068054618</v>
      </c>
      <c r="D18" s="370">
        <v>870.72572513991906</v>
      </c>
      <c r="E18" s="370">
        <v>913.22410712574595</v>
      </c>
      <c r="F18" s="370">
        <v>917.20833043691721</v>
      </c>
      <c r="G18" s="370">
        <v>870.72572513991906</v>
      </c>
      <c r="H18" s="370">
        <v>461.27625059889181</v>
      </c>
      <c r="I18" s="370">
        <v>461.27625059889181</v>
      </c>
      <c r="J18" s="370"/>
    </row>
    <row r="19" spans="1:10" ht="15" customHeight="1">
      <c r="A19" s="168" t="s">
        <v>48</v>
      </c>
      <c r="B19" s="370">
        <v>1758.3</v>
      </c>
      <c r="C19" s="370">
        <v>1787.4251816749438</v>
      </c>
      <c r="D19" s="370">
        <v>1395.2267040288866</v>
      </c>
      <c r="E19" s="370">
        <v>1789.9303815395615</v>
      </c>
      <c r="F19" s="370">
        <v>1789.7240804304604</v>
      </c>
      <c r="G19" s="370">
        <v>1795.0866698078305</v>
      </c>
      <c r="H19" s="370">
        <v>991.86849609894205</v>
      </c>
      <c r="I19" s="370">
        <v>867.14178594870896</v>
      </c>
      <c r="J19" s="370">
        <v>999.66133848518803</v>
      </c>
    </row>
    <row r="20" spans="1:10" ht="15" customHeight="1">
      <c r="A20" s="167" t="s">
        <v>146</v>
      </c>
      <c r="B20" s="368">
        <v>539.9</v>
      </c>
      <c r="C20" s="368">
        <v>536.81170536064474</v>
      </c>
      <c r="D20" s="368">
        <v>544.39834098638369</v>
      </c>
      <c r="E20" s="368">
        <v>541.22372429848838</v>
      </c>
      <c r="F20" s="368">
        <v>537.95521851729484</v>
      </c>
      <c r="G20" s="368">
        <v>545.99384704334045</v>
      </c>
      <c r="H20" s="368">
        <v>378.76047422718563</v>
      </c>
      <c r="I20" s="368">
        <v>328.34849396046042</v>
      </c>
      <c r="J20" s="368">
        <v>412.52849910426198</v>
      </c>
    </row>
    <row r="21" spans="1:10" ht="15" customHeight="1">
      <c r="A21" s="176" t="s">
        <v>45</v>
      </c>
      <c r="B21" s="369">
        <v>704.26</v>
      </c>
      <c r="C21" s="369"/>
      <c r="D21" s="369">
        <v>704.26</v>
      </c>
      <c r="E21" s="369"/>
      <c r="F21" s="369"/>
      <c r="G21" s="369"/>
      <c r="H21" s="369">
        <v>704.26</v>
      </c>
      <c r="I21" s="369"/>
      <c r="J21" s="369">
        <v>704.26</v>
      </c>
    </row>
    <row r="22" spans="1:10" ht="15" customHeight="1">
      <c r="A22" s="176" t="s">
        <v>1</v>
      </c>
      <c r="B22" s="369">
        <v>512.76</v>
      </c>
      <c r="C22" s="369">
        <v>515.1200755710563</v>
      </c>
      <c r="D22" s="369">
        <v>493.9054736146557</v>
      </c>
      <c r="E22" s="369">
        <v>515.3586127511926</v>
      </c>
      <c r="F22" s="369">
        <v>515.39490355561952</v>
      </c>
      <c r="G22" s="369">
        <v>464.07970609601006</v>
      </c>
      <c r="H22" s="369">
        <v>495.50911535123765</v>
      </c>
      <c r="I22" s="369">
        <v>503.35244095930091</v>
      </c>
      <c r="J22" s="369">
        <v>494.07117232309264</v>
      </c>
    </row>
    <row r="23" spans="1:10" ht="15" customHeight="1">
      <c r="A23" s="176" t="s">
        <v>2</v>
      </c>
      <c r="B23" s="369">
        <v>474.76</v>
      </c>
      <c r="C23" s="369"/>
      <c r="D23" s="369">
        <v>474.76</v>
      </c>
      <c r="E23" s="369"/>
      <c r="F23" s="369"/>
      <c r="G23" s="369"/>
      <c r="H23" s="369">
        <v>474.76</v>
      </c>
      <c r="I23" s="369"/>
      <c r="J23" s="369">
        <v>474.76</v>
      </c>
    </row>
    <row r="24" spans="1:10" ht="15" customHeight="1">
      <c r="A24" s="176" t="s">
        <v>3</v>
      </c>
      <c r="B24" s="369"/>
      <c r="C24" s="369"/>
      <c r="D24" s="369"/>
      <c r="E24" s="369"/>
      <c r="F24" s="369"/>
      <c r="G24" s="369"/>
      <c r="H24" s="369"/>
      <c r="I24" s="369"/>
      <c r="J24" s="369"/>
    </row>
    <row r="25" spans="1:10" ht="15" customHeight="1">
      <c r="A25" s="176" t="s">
        <v>6</v>
      </c>
      <c r="B25" s="369">
        <v>709.97</v>
      </c>
      <c r="C25" s="369">
        <v>709.97</v>
      </c>
      <c r="D25" s="369">
        <v>709.97</v>
      </c>
      <c r="E25" s="369">
        <v>709.97</v>
      </c>
      <c r="F25" s="369">
        <v>709.97</v>
      </c>
      <c r="G25" s="369">
        <v>709.97</v>
      </c>
      <c r="H25" s="369"/>
      <c r="I25" s="369"/>
      <c r="J25" s="369"/>
    </row>
    <row r="26" spans="1:10" ht="15" customHeight="1">
      <c r="A26" s="176" t="s">
        <v>7</v>
      </c>
      <c r="B26" s="369">
        <v>475.19</v>
      </c>
      <c r="C26" s="369">
        <v>471.81983753477977</v>
      </c>
      <c r="D26" s="369">
        <v>488.88128501495714</v>
      </c>
      <c r="E26" s="369">
        <v>475.19</v>
      </c>
      <c r="F26" s="369">
        <v>471.81983753477977</v>
      </c>
      <c r="G26" s="369">
        <v>488.88128501495714</v>
      </c>
      <c r="H26" s="369"/>
      <c r="I26" s="369"/>
      <c r="J26" s="369"/>
    </row>
    <row r="27" spans="1:10" ht="15" customHeight="1">
      <c r="A27" s="168" t="s">
        <v>8</v>
      </c>
      <c r="B27" s="369">
        <v>817.36</v>
      </c>
      <c r="C27" s="369">
        <v>773.49307074916521</v>
      </c>
      <c r="D27" s="369">
        <v>823.94003938762523</v>
      </c>
      <c r="E27" s="369">
        <v>851.26946288974932</v>
      </c>
      <c r="F27" s="369">
        <v>773.49307074916521</v>
      </c>
      <c r="G27" s="369">
        <v>864.23219491318025</v>
      </c>
      <c r="H27" s="369">
        <v>461.3106396576303</v>
      </c>
      <c r="I27" s="369"/>
      <c r="J27" s="369">
        <v>461.3106396576303</v>
      </c>
    </row>
    <row r="28" spans="1:10" ht="15" customHeight="1">
      <c r="A28" s="176" t="s">
        <v>9</v>
      </c>
      <c r="B28" s="369">
        <v>550.11</v>
      </c>
      <c r="C28" s="369"/>
      <c r="D28" s="369">
        <v>550.11</v>
      </c>
      <c r="E28" s="369">
        <v>550.11</v>
      </c>
      <c r="F28" s="369"/>
      <c r="G28" s="369">
        <v>550.11</v>
      </c>
      <c r="H28" s="369"/>
      <c r="I28" s="369"/>
      <c r="J28" s="369"/>
    </row>
    <row r="29" spans="1:10" ht="15" customHeight="1">
      <c r="A29" s="176" t="s">
        <v>10</v>
      </c>
      <c r="B29" s="369">
        <v>567.37</v>
      </c>
      <c r="C29" s="369">
        <v>562.3850289446242</v>
      </c>
      <c r="D29" s="369">
        <v>574.53353433565781</v>
      </c>
      <c r="E29" s="369">
        <v>567.37</v>
      </c>
      <c r="F29" s="369">
        <v>562.3850289446242</v>
      </c>
      <c r="G29" s="369">
        <v>574.53353433565781</v>
      </c>
      <c r="H29" s="369"/>
      <c r="I29" s="369"/>
      <c r="J29" s="369"/>
    </row>
    <row r="30" spans="1:10" ht="15" customHeight="1">
      <c r="A30" s="176" t="s">
        <v>4</v>
      </c>
      <c r="B30" s="369">
        <v>312.20999999999998</v>
      </c>
      <c r="C30" s="369">
        <v>305.54762560609987</v>
      </c>
      <c r="D30" s="369">
        <v>318.06093135874556</v>
      </c>
      <c r="E30" s="369">
        <v>314.55185153734612</v>
      </c>
      <c r="F30" s="369">
        <v>306.24068400153516</v>
      </c>
      <c r="G30" s="369">
        <v>320.78944177720422</v>
      </c>
      <c r="H30" s="369">
        <v>305.66948907207183</v>
      </c>
      <c r="I30" s="369">
        <v>304.10699860435216</v>
      </c>
      <c r="J30" s="369">
        <v>307.79256772286647</v>
      </c>
    </row>
    <row r="31" spans="1:10" ht="15" customHeight="1">
      <c r="A31" s="176" t="s">
        <v>5</v>
      </c>
      <c r="B31" s="369">
        <v>349.3</v>
      </c>
      <c r="C31" s="369">
        <v>346.10611624570282</v>
      </c>
      <c r="D31" s="369">
        <v>353.43962475549142</v>
      </c>
      <c r="E31" s="369">
        <v>349.3</v>
      </c>
      <c r="F31" s="369">
        <v>346.00820786769839</v>
      </c>
      <c r="G31" s="369">
        <v>353.43962475549142</v>
      </c>
      <c r="H31" s="369"/>
      <c r="I31" s="369"/>
      <c r="J31" s="369"/>
    </row>
    <row r="32" spans="1:10" ht="15" customHeight="1">
      <c r="A32" s="167" t="s">
        <v>171</v>
      </c>
      <c r="B32" s="368">
        <v>868.84</v>
      </c>
      <c r="C32" s="368">
        <v>872.49120082434979</v>
      </c>
      <c r="D32" s="368">
        <v>864.1337549481334</v>
      </c>
      <c r="E32" s="368">
        <v>907.55363083077293</v>
      </c>
      <c r="F32" s="368">
        <v>891.00457768821025</v>
      </c>
      <c r="G32" s="368">
        <v>947.86429236252343</v>
      </c>
      <c r="H32" s="368">
        <v>752.78941924367814</v>
      </c>
      <c r="I32" s="368">
        <v>563.64295381747763</v>
      </c>
      <c r="J32" s="368">
        <v>779.85838007356097</v>
      </c>
    </row>
    <row r="33" spans="1:10" ht="15" customHeight="1">
      <c r="A33" s="166" t="s">
        <v>87</v>
      </c>
      <c r="B33" s="368">
        <v>868.86</v>
      </c>
      <c r="C33" s="368">
        <v>872.53534787336775</v>
      </c>
      <c r="D33" s="368">
        <v>864.13081239802671</v>
      </c>
      <c r="E33" s="368">
        <v>907.63144503511853</v>
      </c>
      <c r="F33" s="368">
        <v>891.08539178872684</v>
      </c>
      <c r="G33" s="368">
        <v>947.86106469301205</v>
      </c>
      <c r="H33" s="368">
        <v>752.78685584354116</v>
      </c>
      <c r="I33" s="368">
        <v>563.64103449928837</v>
      </c>
      <c r="J33" s="368">
        <v>779.85572449814083</v>
      </c>
    </row>
    <row r="34" spans="1:10" ht="15" customHeight="1">
      <c r="A34" s="168" t="s">
        <v>85</v>
      </c>
      <c r="B34" s="369">
        <v>868.52</v>
      </c>
      <c r="C34" s="369">
        <v>872.76935611141084</v>
      </c>
      <c r="D34" s="369">
        <v>863.01598072973479</v>
      </c>
      <c r="E34" s="369">
        <v>907.53377175612434</v>
      </c>
      <c r="F34" s="369">
        <v>891.3108972198188</v>
      </c>
      <c r="G34" s="369">
        <v>947.52264083606201</v>
      </c>
      <c r="H34" s="369">
        <v>752.09018585633112</v>
      </c>
      <c r="I34" s="369">
        <v>562.35259191917271</v>
      </c>
      <c r="J34" s="369">
        <v>779.09849152867514</v>
      </c>
    </row>
    <row r="35" spans="1:10" ht="30" customHeight="1">
      <c r="A35" s="168" t="s">
        <v>86</v>
      </c>
      <c r="B35" s="369">
        <v>825.47</v>
      </c>
      <c r="C35" s="369">
        <v>780.44481616980124</v>
      </c>
      <c r="D35" s="369">
        <v>865.75569079544107</v>
      </c>
      <c r="E35" s="369">
        <v>869.61563225836881</v>
      </c>
      <c r="F35" s="369">
        <v>795.64646446049733</v>
      </c>
      <c r="G35" s="369">
        <v>938.96172706887342</v>
      </c>
      <c r="H35" s="369">
        <v>551.76707999811219</v>
      </c>
      <c r="I35" s="369">
        <v>666.4324539895797</v>
      </c>
      <c r="J35" s="369">
        <v>475.32349733713392</v>
      </c>
    </row>
    <row r="36" spans="1:10" ht="30" customHeight="1">
      <c r="A36" s="168" t="s">
        <v>77</v>
      </c>
      <c r="B36" s="369">
        <v>1073.99</v>
      </c>
      <c r="C36" s="369">
        <v>1096.7678179635493</v>
      </c>
      <c r="D36" s="369">
        <v>1066.3973940121507</v>
      </c>
      <c r="E36" s="369">
        <v>1048.40823837837</v>
      </c>
      <c r="F36" s="369">
        <v>1096.7678179635493</v>
      </c>
      <c r="G36" s="369">
        <v>1020.7741929011245</v>
      </c>
      <c r="H36" s="369">
        <v>1130.269875567587</v>
      </c>
      <c r="I36" s="369"/>
      <c r="J36" s="369">
        <v>1130.269875567587</v>
      </c>
    </row>
    <row r="37" spans="1:10" ht="15" customHeight="1">
      <c r="A37" s="166" t="s">
        <v>21</v>
      </c>
      <c r="B37" s="368">
        <v>846.48</v>
      </c>
      <c r="C37" s="368">
        <v>846.48</v>
      </c>
      <c r="D37" s="368"/>
      <c r="E37" s="368">
        <v>846.48</v>
      </c>
      <c r="F37" s="368">
        <v>846.48</v>
      </c>
      <c r="G37" s="368"/>
      <c r="H37" s="368"/>
      <c r="I37" s="368"/>
      <c r="J37" s="368"/>
    </row>
    <row r="38" spans="1:10" ht="15" customHeight="1">
      <c r="A38" s="190" t="s">
        <v>85</v>
      </c>
      <c r="B38" s="371">
        <v>846.48</v>
      </c>
      <c r="C38" s="371">
        <v>846.48</v>
      </c>
      <c r="D38" s="371"/>
      <c r="E38" s="371">
        <v>846.48</v>
      </c>
      <c r="F38" s="371">
        <v>846.48</v>
      </c>
      <c r="G38" s="371"/>
      <c r="H38" s="371"/>
      <c r="I38" s="371"/>
      <c r="J38" s="371"/>
    </row>
    <row r="39" spans="1:10" ht="34.5" customHeight="1">
      <c r="A39" s="401"/>
      <c r="B39" s="401"/>
      <c r="C39" s="401"/>
      <c r="D39" s="401"/>
      <c r="E39" s="401"/>
      <c r="F39" s="401"/>
      <c r="G39" s="401"/>
      <c r="H39" s="401"/>
      <c r="I39" s="401"/>
      <c r="J39" s="401"/>
    </row>
  </sheetData>
  <mergeCells count="6">
    <mergeCell ref="A39:J39"/>
    <mergeCell ref="A6:A7"/>
    <mergeCell ref="A3:J3"/>
    <mergeCell ref="H6:J6"/>
    <mergeCell ref="B6:D6"/>
    <mergeCell ref="E6:G6"/>
  </mergeCells>
  <phoneticPr fontId="0" type="noConversion"/>
  <hyperlinks>
    <hyperlink ref="A1" location="'7'!A1" display="към съдържание" xr:uid="{3FCFDCEC-0707-4F87-9887-755FE811690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4" firstPageNumber="129" pageOrder="overThenDown" orientation="landscape" r:id="rId1"/>
  <headerFooter alignWithMargins="0">
    <oddFooter>&amp;C&amp;P</oddFooter>
  </headerFooter>
  <rowBreaks count="1" manualBreakCount="1">
    <brk id="46" max="65535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/>
  <dimension ref="A1:J39"/>
  <sheetViews>
    <sheetView zoomScaleNormal="100" workbookViewId="0"/>
  </sheetViews>
  <sheetFormatPr defaultRowHeight="12.75"/>
  <cols>
    <col min="1" max="1" width="61.7109375" style="64" customWidth="1"/>
    <col min="2" max="7" width="12.42578125" style="64" customWidth="1"/>
    <col min="8" max="10" width="11.7109375" style="64" customWidth="1"/>
    <col min="11" max="16384" width="9.140625" style="64"/>
  </cols>
  <sheetData>
    <row r="1" spans="1:10">
      <c r="A1" s="377" t="s">
        <v>266</v>
      </c>
    </row>
    <row r="3" spans="1:10" ht="30" customHeight="1">
      <c r="A3" s="402" t="s">
        <v>255</v>
      </c>
      <c r="B3" s="403"/>
      <c r="C3" s="403"/>
      <c r="D3" s="403"/>
      <c r="E3" s="403"/>
      <c r="F3" s="403"/>
      <c r="G3" s="403"/>
      <c r="H3" s="403"/>
      <c r="I3" s="403"/>
      <c r="J3" s="403"/>
    </row>
    <row r="4" spans="1:10" ht="15" customHeight="1">
      <c r="A4" s="65"/>
      <c r="B4" s="65"/>
      <c r="C4" s="65"/>
      <c r="D4" s="65"/>
      <c r="E4" s="65"/>
      <c r="F4" s="65"/>
      <c r="G4" s="65"/>
      <c r="H4" s="65"/>
      <c r="I4" s="65"/>
      <c r="J4" s="65"/>
    </row>
    <row r="5" spans="1:10" ht="15" customHeight="1">
      <c r="A5" s="66"/>
      <c r="B5" s="66"/>
      <c r="C5" s="66"/>
      <c r="F5" s="67"/>
    </row>
    <row r="6" spans="1:10" ht="15" customHeight="1">
      <c r="A6" s="393" t="s">
        <v>141</v>
      </c>
      <c r="B6" s="398" t="s">
        <v>16</v>
      </c>
      <c r="C6" s="399"/>
      <c r="D6" s="400"/>
      <c r="E6" s="395" t="s">
        <v>172</v>
      </c>
      <c r="F6" s="396"/>
      <c r="G6" s="397"/>
      <c r="H6" s="395" t="s">
        <v>173</v>
      </c>
      <c r="I6" s="396"/>
      <c r="J6" s="397"/>
    </row>
    <row r="7" spans="1:10" ht="15" customHeight="1">
      <c r="A7" s="394"/>
      <c r="B7" s="231" t="s">
        <v>16</v>
      </c>
      <c r="C7" s="231" t="s">
        <v>39</v>
      </c>
      <c r="D7" s="231" t="s">
        <v>40</v>
      </c>
      <c r="E7" s="232" t="s">
        <v>16</v>
      </c>
      <c r="F7" s="232" t="s">
        <v>39</v>
      </c>
      <c r="G7" s="232" t="s">
        <v>40</v>
      </c>
      <c r="H7" s="232" t="s">
        <v>16</v>
      </c>
      <c r="I7" s="232" t="s">
        <v>39</v>
      </c>
      <c r="J7" s="232" t="s">
        <v>40</v>
      </c>
    </row>
    <row r="8" spans="1:10" ht="15" customHeight="1">
      <c r="A8" s="233" t="s">
        <v>142</v>
      </c>
      <c r="B8" s="367">
        <v>868.71555736582843</v>
      </c>
      <c r="C8" s="367">
        <v>1026.9958613279737</v>
      </c>
      <c r="D8" s="367">
        <v>760.56410320680095</v>
      </c>
      <c r="E8" s="367">
        <v>884.11329698869702</v>
      </c>
      <c r="F8" s="367">
        <v>1042.0222574901156</v>
      </c>
      <c r="G8" s="367">
        <v>771.70399743157122</v>
      </c>
      <c r="H8" s="367">
        <v>579.22984522675586</v>
      </c>
      <c r="I8" s="367">
        <v>491.83724254178355</v>
      </c>
      <c r="J8" s="367">
        <v>603.80978904969129</v>
      </c>
    </row>
    <row r="9" spans="1:10" ht="15" customHeight="1">
      <c r="A9" s="189" t="s">
        <v>143</v>
      </c>
      <c r="B9" s="368">
        <v>848.22422597537468</v>
      </c>
      <c r="C9" s="368">
        <v>985.23127557785836</v>
      </c>
      <c r="D9" s="368">
        <v>765.28195039474292</v>
      </c>
      <c r="E9" s="368">
        <v>863.58561966756088</v>
      </c>
      <c r="F9" s="368">
        <v>1001.0265895604444</v>
      </c>
      <c r="G9" s="368">
        <v>777.39365729788778</v>
      </c>
      <c r="H9" s="368">
        <v>567.38732278502323</v>
      </c>
      <c r="I9" s="368">
        <v>490.56198773254238</v>
      </c>
      <c r="J9" s="368">
        <v>589.69048243668692</v>
      </c>
    </row>
    <row r="10" spans="1:10" ht="15" customHeight="1">
      <c r="A10" s="176" t="s">
        <v>51</v>
      </c>
      <c r="B10" s="369">
        <v>646.70908606770342</v>
      </c>
      <c r="C10" s="369">
        <v>683.16005626902609</v>
      </c>
      <c r="D10" s="369">
        <v>620.23098391094345</v>
      </c>
      <c r="E10" s="369">
        <v>676.9659751759749</v>
      </c>
      <c r="F10" s="369">
        <v>706.42300776434979</v>
      </c>
      <c r="G10" s="369">
        <v>652.96241377928038</v>
      </c>
      <c r="H10" s="369">
        <v>487.62801106757979</v>
      </c>
      <c r="I10" s="369">
        <v>481.49464949548587</v>
      </c>
      <c r="J10" s="369">
        <v>489.92322910267984</v>
      </c>
    </row>
    <row r="11" spans="1:10" ht="15" customHeight="1">
      <c r="A11" s="176" t="s">
        <v>44</v>
      </c>
      <c r="B11" s="369">
        <v>915.70180008690738</v>
      </c>
      <c r="C11" s="369">
        <v>1101.9678836025505</v>
      </c>
      <c r="D11" s="369">
        <v>809.54461728206513</v>
      </c>
      <c r="E11" s="369">
        <v>917.03235973913672</v>
      </c>
      <c r="F11" s="369">
        <v>1103.4113207801959</v>
      </c>
      <c r="G11" s="369">
        <v>808.58895989421535</v>
      </c>
      <c r="H11" s="369">
        <v>833.66596763583755</v>
      </c>
      <c r="I11" s="369">
        <v>613.77175223457596</v>
      </c>
      <c r="J11" s="369">
        <v>849.47015374792397</v>
      </c>
    </row>
    <row r="12" spans="1:10" ht="15" customHeight="1">
      <c r="A12" s="176" t="s">
        <v>66</v>
      </c>
      <c r="B12" s="369">
        <v>522.91935714285717</v>
      </c>
      <c r="C12" s="369">
        <v>450.62187499999987</v>
      </c>
      <c r="D12" s="369">
        <v>532.24806451612915</v>
      </c>
      <c r="E12" s="369">
        <v>591.56436507936519</v>
      </c>
      <c r="F12" s="369"/>
      <c r="G12" s="369">
        <v>591.56436507936519</v>
      </c>
      <c r="H12" s="369">
        <v>419.95184523809525</v>
      </c>
      <c r="I12" s="369">
        <v>450.62187499999987</v>
      </c>
      <c r="J12" s="369">
        <v>417.36000000000007</v>
      </c>
    </row>
    <row r="13" spans="1:10" ht="15" customHeight="1">
      <c r="A13" s="178" t="s">
        <v>67</v>
      </c>
      <c r="B13" s="369">
        <v>596.90614197530863</v>
      </c>
      <c r="C13" s="369">
        <v>588.43801282051288</v>
      </c>
      <c r="D13" s="369">
        <v>598.52504901960788</v>
      </c>
      <c r="E13" s="369">
        <v>615.1413541666667</v>
      </c>
      <c r="F13" s="369">
        <v>639.3935964912281</v>
      </c>
      <c r="G13" s="369">
        <v>611.45501333333334</v>
      </c>
      <c r="H13" s="369">
        <v>451.02444444444433</v>
      </c>
      <c r="I13" s="369">
        <v>450.12999999999994</v>
      </c>
      <c r="J13" s="369">
        <v>451.59363636363628</v>
      </c>
    </row>
    <row r="14" spans="1:10" ht="15" customHeight="1">
      <c r="A14" s="178" t="s">
        <v>78</v>
      </c>
      <c r="B14" s="369">
        <v>648.41417640186921</v>
      </c>
      <c r="C14" s="369">
        <v>651.16469246031738</v>
      </c>
      <c r="D14" s="369">
        <v>647.74253875968998</v>
      </c>
      <c r="E14" s="369">
        <v>649.81956067769897</v>
      </c>
      <c r="F14" s="369">
        <v>651.16469246031738</v>
      </c>
      <c r="G14" s="369">
        <v>649.48625368731564</v>
      </c>
      <c r="H14" s="369">
        <v>529.51866666666672</v>
      </c>
      <c r="I14" s="369"/>
      <c r="J14" s="369">
        <v>529.51866666666672</v>
      </c>
    </row>
    <row r="15" spans="1:10" ht="15" customHeight="1">
      <c r="A15" s="178" t="s">
        <v>79</v>
      </c>
      <c r="B15" s="369">
        <v>658.78829352153468</v>
      </c>
      <c r="C15" s="369">
        <v>923.86900479616304</v>
      </c>
      <c r="D15" s="369">
        <v>637.15222842043465</v>
      </c>
      <c r="E15" s="369">
        <v>659.2765125136018</v>
      </c>
      <c r="F15" s="369">
        <v>927.27272946859887</v>
      </c>
      <c r="G15" s="369">
        <v>637.52152549019615</v>
      </c>
      <c r="H15" s="369">
        <v>434.45166666666665</v>
      </c>
      <c r="I15" s="369">
        <v>454.15500000000003</v>
      </c>
      <c r="J15" s="369">
        <v>427.88388888888881</v>
      </c>
    </row>
    <row r="16" spans="1:10" ht="15" customHeight="1">
      <c r="A16" s="176" t="s">
        <v>64</v>
      </c>
      <c r="B16" s="369">
        <v>551.14749999999992</v>
      </c>
      <c r="C16" s="369">
        <v>544.9816666666668</v>
      </c>
      <c r="D16" s="369">
        <v>553.20277777777767</v>
      </c>
      <c r="E16" s="369">
        <v>583.47833333333335</v>
      </c>
      <c r="F16" s="369">
        <v>544.9816666666668</v>
      </c>
      <c r="G16" s="369">
        <v>602.72666666666669</v>
      </c>
      <c r="H16" s="369">
        <v>454.15499999999992</v>
      </c>
      <c r="I16" s="369"/>
      <c r="J16" s="369">
        <v>454.15499999999992</v>
      </c>
    </row>
    <row r="17" spans="1:10" ht="15" customHeight="1">
      <c r="A17" s="166" t="s">
        <v>170</v>
      </c>
      <c r="B17" s="368">
        <v>1709.2360230438323</v>
      </c>
      <c r="C17" s="368">
        <v>1740.5570269892416</v>
      </c>
      <c r="D17" s="368">
        <v>1318.7425502158035</v>
      </c>
      <c r="E17" s="368">
        <v>1739.7544588515395</v>
      </c>
      <c r="F17" s="368">
        <v>1742.8700330267595</v>
      </c>
      <c r="G17" s="368">
        <v>1661.9284756029786</v>
      </c>
      <c r="H17" s="368">
        <v>969.64569984447905</v>
      </c>
      <c r="I17" s="368">
        <v>828.5752675438597</v>
      </c>
      <c r="J17" s="368">
        <v>978.50632203856765</v>
      </c>
    </row>
    <row r="18" spans="1:10" ht="15" customHeight="1">
      <c r="A18" s="176" t="s">
        <v>50</v>
      </c>
      <c r="B18" s="370">
        <v>795.48467592592579</v>
      </c>
      <c r="C18" s="370">
        <v>804.42449494949494</v>
      </c>
      <c r="D18" s="370">
        <v>697.14666666666642</v>
      </c>
      <c r="E18" s="370">
        <v>805.23695238095218</v>
      </c>
      <c r="F18" s="370">
        <v>815.37041666666664</v>
      </c>
      <c r="G18" s="370">
        <v>697.14666666666642</v>
      </c>
      <c r="H18" s="370">
        <v>454.15500000000003</v>
      </c>
      <c r="I18" s="370">
        <v>454.15500000000003</v>
      </c>
      <c r="J18" s="370"/>
    </row>
    <row r="19" spans="1:10" ht="15" customHeight="1">
      <c r="A19" s="168" t="s">
        <v>48</v>
      </c>
      <c r="B19" s="370">
        <v>1709.6416740142886</v>
      </c>
      <c r="C19" s="370">
        <v>1740.9685357417202</v>
      </c>
      <c r="D19" s="370">
        <v>1319.0522641587775</v>
      </c>
      <c r="E19" s="370">
        <v>1740.1744505401612</v>
      </c>
      <c r="F19" s="370">
        <v>1743.2663897977263</v>
      </c>
      <c r="G19" s="370">
        <v>1662.8945455051178</v>
      </c>
      <c r="H19" s="370">
        <v>969.80608898568778</v>
      </c>
      <c r="I19" s="370">
        <v>830.55632716049377</v>
      </c>
      <c r="J19" s="370">
        <v>978.50632203856765</v>
      </c>
    </row>
    <row r="20" spans="1:10" ht="15" customHeight="1">
      <c r="A20" s="167" t="s">
        <v>146</v>
      </c>
      <c r="B20" s="368">
        <v>431.01508071678251</v>
      </c>
      <c r="C20" s="368">
        <v>431.66498488496859</v>
      </c>
      <c r="D20" s="368">
        <v>430.07273200506012</v>
      </c>
      <c r="E20" s="368">
        <v>431.63011645400917</v>
      </c>
      <c r="F20" s="368">
        <v>432.32107401656305</v>
      </c>
      <c r="G20" s="368">
        <v>430.6217191601051</v>
      </c>
      <c r="H20" s="368">
        <v>356.1455877693283</v>
      </c>
      <c r="I20" s="368">
        <v>313.51919036334908</v>
      </c>
      <c r="J20" s="368">
        <v>384.69850793650789</v>
      </c>
    </row>
    <row r="21" spans="1:10" ht="15" customHeight="1">
      <c r="A21" s="176" t="s">
        <v>45</v>
      </c>
      <c r="B21" s="369">
        <v>454.15500000000003</v>
      </c>
      <c r="C21" s="369"/>
      <c r="D21" s="369">
        <v>454.15500000000003</v>
      </c>
      <c r="E21" s="369"/>
      <c r="F21" s="369"/>
      <c r="G21" s="369"/>
      <c r="H21" s="369">
        <v>454.15500000000003</v>
      </c>
      <c r="I21" s="369"/>
      <c r="J21" s="369">
        <v>454.15500000000003</v>
      </c>
    </row>
    <row r="22" spans="1:10" ht="15" customHeight="1">
      <c r="A22" s="176" t="s">
        <v>1</v>
      </c>
      <c r="B22" s="369">
        <v>441.65947244417134</v>
      </c>
      <c r="C22" s="369">
        <v>440.14815410327338</v>
      </c>
      <c r="D22" s="369">
        <v>453.7333195211786</v>
      </c>
      <c r="E22" s="369">
        <v>439.84253653936821</v>
      </c>
      <c r="F22" s="369">
        <v>439.83649091766921</v>
      </c>
      <c r="G22" s="369">
        <v>448.38499999999999</v>
      </c>
      <c r="H22" s="369">
        <v>453.72119718309858</v>
      </c>
      <c r="I22" s="369">
        <v>453.49300505050513</v>
      </c>
      <c r="J22" s="369">
        <v>453.76303240740737</v>
      </c>
    </row>
    <row r="23" spans="1:10" ht="15" customHeight="1">
      <c r="A23" s="176" t="s">
        <v>2</v>
      </c>
      <c r="B23" s="369">
        <v>454.15500000000003</v>
      </c>
      <c r="C23" s="369"/>
      <c r="D23" s="369">
        <v>454.15500000000003</v>
      </c>
      <c r="E23" s="369"/>
      <c r="F23" s="369"/>
      <c r="G23" s="369"/>
      <c r="H23" s="369">
        <v>454.15500000000003</v>
      </c>
      <c r="I23" s="369"/>
      <c r="J23" s="369">
        <v>454.15500000000003</v>
      </c>
    </row>
    <row r="24" spans="1:10" ht="15" customHeight="1">
      <c r="A24" s="176" t="s">
        <v>3</v>
      </c>
      <c r="B24" s="369"/>
      <c r="C24" s="369"/>
      <c r="D24" s="369"/>
      <c r="E24" s="369"/>
      <c r="F24" s="369"/>
      <c r="G24" s="369"/>
      <c r="H24" s="369"/>
      <c r="I24" s="369"/>
      <c r="J24" s="369"/>
    </row>
    <row r="25" spans="1:10" ht="15" customHeight="1">
      <c r="A25" s="176" t="s">
        <v>6</v>
      </c>
      <c r="B25" s="369">
        <v>700</v>
      </c>
      <c r="C25" s="369">
        <v>700</v>
      </c>
      <c r="D25" s="369">
        <v>700</v>
      </c>
      <c r="E25" s="369">
        <v>700</v>
      </c>
      <c r="F25" s="369">
        <v>700</v>
      </c>
      <c r="G25" s="369">
        <v>700</v>
      </c>
      <c r="H25" s="369"/>
      <c r="I25" s="369"/>
      <c r="J25" s="369"/>
    </row>
    <row r="26" spans="1:10" ht="15" customHeight="1">
      <c r="A26" s="176" t="s">
        <v>7</v>
      </c>
      <c r="B26" s="369">
        <v>410.59695473251031</v>
      </c>
      <c r="C26" s="369">
        <v>410.34520512820512</v>
      </c>
      <c r="D26" s="369">
        <v>411.61968750000005</v>
      </c>
      <c r="E26" s="369">
        <v>410.59695473251031</v>
      </c>
      <c r="F26" s="369">
        <v>410.34520512820512</v>
      </c>
      <c r="G26" s="369">
        <v>411.61968750000005</v>
      </c>
      <c r="H26" s="369"/>
      <c r="I26" s="369"/>
      <c r="J26" s="369"/>
    </row>
    <row r="27" spans="1:10" ht="15" customHeight="1">
      <c r="A27" s="168" t="s">
        <v>8</v>
      </c>
      <c r="B27" s="369">
        <v>596.14938405797102</v>
      </c>
      <c r="C27" s="369">
        <v>605.53499999999997</v>
      </c>
      <c r="D27" s="369">
        <v>594.74154166666665</v>
      </c>
      <c r="E27" s="369">
        <v>609.67265873015879</v>
      </c>
      <c r="F27" s="369">
        <v>605.53499999999997</v>
      </c>
      <c r="G27" s="369">
        <v>610.36226851851859</v>
      </c>
      <c r="H27" s="369">
        <v>454.15500000000003</v>
      </c>
      <c r="I27" s="369"/>
      <c r="J27" s="369">
        <v>454.15500000000003</v>
      </c>
    </row>
    <row r="28" spans="1:10" ht="15" customHeight="1">
      <c r="A28" s="176" t="s">
        <v>9</v>
      </c>
      <c r="B28" s="369">
        <v>288.24500000000006</v>
      </c>
      <c r="C28" s="369"/>
      <c r="D28" s="369">
        <v>288.24500000000006</v>
      </c>
      <c r="E28" s="369">
        <v>288.24500000000006</v>
      </c>
      <c r="F28" s="369"/>
      <c r="G28" s="369">
        <v>288.24500000000006</v>
      </c>
      <c r="H28" s="369"/>
      <c r="I28" s="369"/>
      <c r="J28" s="369"/>
    </row>
    <row r="29" spans="1:10" ht="15" customHeight="1">
      <c r="A29" s="176" t="s">
        <v>10</v>
      </c>
      <c r="B29" s="369">
        <v>446.35381191117699</v>
      </c>
      <c r="C29" s="369">
        <v>445.7697528545288</v>
      </c>
      <c r="D29" s="369">
        <v>447.19312011575306</v>
      </c>
      <c r="E29" s="369">
        <v>446.35381191117699</v>
      </c>
      <c r="F29" s="369">
        <v>445.7697528545288</v>
      </c>
      <c r="G29" s="369">
        <v>447.19312011575306</v>
      </c>
      <c r="H29" s="369"/>
      <c r="I29" s="369"/>
      <c r="J29" s="369"/>
    </row>
    <row r="30" spans="1:10" ht="15" customHeight="1">
      <c r="A30" s="176" t="s">
        <v>4</v>
      </c>
      <c r="B30" s="369">
        <v>287.66508105802052</v>
      </c>
      <c r="C30" s="369">
        <v>287.66033911192216</v>
      </c>
      <c r="D30" s="369">
        <v>287.66924545940179</v>
      </c>
      <c r="E30" s="369">
        <v>287.68265449980692</v>
      </c>
      <c r="F30" s="369">
        <v>287.70428603603608</v>
      </c>
      <c r="G30" s="369">
        <v>287.66641987829627</v>
      </c>
      <c r="H30" s="369">
        <v>287.61600053937428</v>
      </c>
      <c r="I30" s="369">
        <v>287.56898876404495</v>
      </c>
      <c r="J30" s="369">
        <v>287.67987913486007</v>
      </c>
    </row>
    <row r="31" spans="1:10" ht="15" customHeight="1">
      <c r="A31" s="176" t="s">
        <v>5</v>
      </c>
      <c r="B31" s="369">
        <v>320.60173849669081</v>
      </c>
      <c r="C31" s="369">
        <v>320.57625648279111</v>
      </c>
      <c r="D31" s="369">
        <v>320.63378364757506</v>
      </c>
      <c r="E31" s="369">
        <v>320.60173849669081</v>
      </c>
      <c r="F31" s="369">
        <v>320.57625648279111</v>
      </c>
      <c r="G31" s="369">
        <v>320.63378364757506</v>
      </c>
      <c r="H31" s="369"/>
      <c r="I31" s="369"/>
      <c r="J31" s="369"/>
    </row>
    <row r="32" spans="1:10" ht="15" customHeight="1">
      <c r="A32" s="167" t="s">
        <v>171</v>
      </c>
      <c r="B32" s="368">
        <v>639.00462646894232</v>
      </c>
      <c r="C32" s="368">
        <v>680.11269302581002</v>
      </c>
      <c r="D32" s="368">
        <v>585.36619912582398</v>
      </c>
      <c r="E32" s="368">
        <v>668.97010046113303</v>
      </c>
      <c r="F32" s="368">
        <v>693.03794417277925</v>
      </c>
      <c r="G32" s="368">
        <v>610.82137763713081</v>
      </c>
      <c r="H32" s="368">
        <v>546.62059088601166</v>
      </c>
      <c r="I32" s="368">
        <v>464.96737887596902</v>
      </c>
      <c r="J32" s="368">
        <v>558.92940111013729</v>
      </c>
    </row>
    <row r="33" spans="1:10" ht="15" customHeight="1">
      <c r="A33" s="166" t="s">
        <v>87</v>
      </c>
      <c r="B33" s="368">
        <v>702.87884718977148</v>
      </c>
      <c r="C33" s="368">
        <v>747.58328689281188</v>
      </c>
      <c r="D33" s="368">
        <v>645.40171042871975</v>
      </c>
      <c r="E33" s="368">
        <v>735.47972380952388</v>
      </c>
      <c r="F33" s="368">
        <v>761.93471957478005</v>
      </c>
      <c r="G33" s="368">
        <v>671.15777332144989</v>
      </c>
      <c r="H33" s="368">
        <v>605.27902216174175</v>
      </c>
      <c r="I33" s="368">
        <v>504.41118530020708</v>
      </c>
      <c r="J33" s="368">
        <v>619.71433037037025</v>
      </c>
    </row>
    <row r="34" spans="1:10" ht="15" customHeight="1">
      <c r="A34" s="168" t="s">
        <v>85</v>
      </c>
      <c r="B34" s="369">
        <v>703.36787585234708</v>
      </c>
      <c r="C34" s="369">
        <v>748.34097832403529</v>
      </c>
      <c r="D34" s="369">
        <v>645.16261507220213</v>
      </c>
      <c r="E34" s="369">
        <v>736.45742428221286</v>
      </c>
      <c r="F34" s="369">
        <v>762.62605389442604</v>
      </c>
      <c r="G34" s="369">
        <v>671.95258568395514</v>
      </c>
      <c r="H34" s="369">
        <v>604.61787552246597</v>
      </c>
      <c r="I34" s="369">
        <v>504.95563417190783</v>
      </c>
      <c r="J34" s="369">
        <v>618.80435392420156</v>
      </c>
    </row>
    <row r="35" spans="1:10" ht="30" customHeight="1">
      <c r="A35" s="168" t="s">
        <v>86</v>
      </c>
      <c r="B35" s="369">
        <v>595.63013888888906</v>
      </c>
      <c r="C35" s="369">
        <v>589.5932352941179</v>
      </c>
      <c r="D35" s="369">
        <v>601.03157894736853</v>
      </c>
      <c r="E35" s="369">
        <v>616.85306451612928</v>
      </c>
      <c r="F35" s="369">
        <v>606.72200000000032</v>
      </c>
      <c r="G35" s="369">
        <v>626.35093750000021</v>
      </c>
      <c r="H35" s="369">
        <v>464.04800000000006</v>
      </c>
      <c r="I35" s="369">
        <v>461.1275</v>
      </c>
      <c r="J35" s="369">
        <v>465.99500000000012</v>
      </c>
    </row>
    <row r="36" spans="1:10" ht="30" customHeight="1">
      <c r="A36" s="168" t="s">
        <v>77</v>
      </c>
      <c r="B36" s="369">
        <v>788.79958333333343</v>
      </c>
      <c r="C36" s="369">
        <v>875.77624999999989</v>
      </c>
      <c r="D36" s="369">
        <v>759.80736111111116</v>
      </c>
      <c r="E36" s="369">
        <v>731.32909090909095</v>
      </c>
      <c r="F36" s="369">
        <v>875.77624999999989</v>
      </c>
      <c r="G36" s="369">
        <v>648.78785714285732</v>
      </c>
      <c r="H36" s="369">
        <v>915.23466666666673</v>
      </c>
      <c r="I36" s="369"/>
      <c r="J36" s="369">
        <v>915.23466666666673</v>
      </c>
    </row>
    <row r="37" spans="1:10" ht="15" customHeight="1">
      <c r="A37" s="166" t="s">
        <v>21</v>
      </c>
      <c r="B37" s="368">
        <v>732.92733333333342</v>
      </c>
      <c r="C37" s="368">
        <v>732.92733333333342</v>
      </c>
      <c r="D37" s="368"/>
      <c r="E37" s="368">
        <v>732.92733333333342</v>
      </c>
      <c r="F37" s="368">
        <v>732.92733333333342</v>
      </c>
      <c r="G37" s="368"/>
      <c r="H37" s="368"/>
      <c r="I37" s="368"/>
      <c r="J37" s="368"/>
    </row>
    <row r="38" spans="1:10" ht="15" customHeight="1">
      <c r="A38" s="190" t="s">
        <v>85</v>
      </c>
      <c r="B38" s="371">
        <v>732.92733333333342</v>
      </c>
      <c r="C38" s="371">
        <v>732.92733333333342</v>
      </c>
      <c r="D38" s="371"/>
      <c r="E38" s="371">
        <v>732.92733333333342</v>
      </c>
      <c r="F38" s="371">
        <v>732.92733333333342</v>
      </c>
      <c r="G38" s="371"/>
      <c r="H38" s="371"/>
      <c r="I38" s="371"/>
      <c r="J38" s="371"/>
    </row>
    <row r="39" spans="1:10" ht="34.5" customHeight="1">
      <c r="A39" s="401"/>
      <c r="B39" s="401"/>
      <c r="C39" s="401"/>
      <c r="D39" s="401"/>
      <c r="E39" s="401"/>
      <c r="F39" s="401"/>
      <c r="G39" s="401"/>
      <c r="H39" s="401"/>
      <c r="I39" s="401"/>
      <c r="J39" s="401"/>
    </row>
  </sheetData>
  <mergeCells count="6">
    <mergeCell ref="A39:J39"/>
    <mergeCell ref="A6:A7"/>
    <mergeCell ref="A3:J3"/>
    <mergeCell ref="H6:J6"/>
    <mergeCell ref="B6:D6"/>
    <mergeCell ref="E6:G6"/>
  </mergeCells>
  <phoneticPr fontId="0" type="noConversion"/>
  <hyperlinks>
    <hyperlink ref="A1" location="'7'!A1" display="към съдържание" xr:uid="{7248C696-F8E4-471E-977B-E7AA3391A9F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5" firstPageNumber="158" pageOrder="overThenDown" orientation="landscape" r:id="rId1"/>
  <headerFooter alignWithMargins="0">
    <oddFooter>&amp;C&amp;P</oddFooter>
  </headerFooter>
  <rowBreaks count="1" manualBreakCount="1">
    <brk id="46" max="6553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6"/>
  <dimension ref="A1:G52"/>
  <sheetViews>
    <sheetView workbookViewId="0"/>
  </sheetViews>
  <sheetFormatPr defaultRowHeight="12.75"/>
  <cols>
    <col min="1" max="1" width="50.7109375" style="68" customWidth="1"/>
    <col min="2" max="3" width="18.5703125" style="68" customWidth="1"/>
    <col min="4" max="4" width="14" style="244" customWidth="1"/>
    <col min="5" max="5" width="14" style="68" customWidth="1"/>
    <col min="6" max="6" width="14.7109375" style="68" customWidth="1"/>
    <col min="7" max="7" width="16.7109375" style="68" customWidth="1"/>
    <col min="8" max="16384" width="9.140625" style="68"/>
  </cols>
  <sheetData>
    <row r="1" spans="1:7">
      <c r="A1" s="377" t="s">
        <v>266</v>
      </c>
    </row>
    <row r="3" spans="1:7" ht="30" customHeight="1">
      <c r="A3" s="386" t="s">
        <v>264</v>
      </c>
      <c r="B3" s="387"/>
      <c r="C3" s="387"/>
      <c r="D3" s="387"/>
      <c r="E3" s="387"/>
      <c r="F3" s="387"/>
      <c r="G3" s="164"/>
    </row>
    <row r="4" spans="1:7" ht="15" customHeight="1">
      <c r="A4" s="69"/>
      <c r="B4" s="69"/>
      <c r="C4" s="69"/>
      <c r="D4" s="69"/>
      <c r="E4" s="69"/>
      <c r="F4" s="69"/>
      <c r="G4" s="69"/>
    </row>
    <row r="5" spans="1:7" ht="15" customHeight="1">
      <c r="A5" s="70"/>
      <c r="B5" s="70"/>
      <c r="C5" s="70"/>
      <c r="E5" s="70"/>
      <c r="F5" s="70"/>
      <c r="G5" s="70"/>
    </row>
    <row r="6" spans="1:7" ht="15" customHeight="1">
      <c r="A6" s="393" t="s">
        <v>141</v>
      </c>
      <c r="B6" s="267" t="s">
        <v>174</v>
      </c>
      <c r="C6" s="267" t="s">
        <v>174</v>
      </c>
      <c r="D6" s="268" t="s">
        <v>175</v>
      </c>
      <c r="E6" s="268"/>
      <c r="F6" s="156" t="s">
        <v>176</v>
      </c>
    </row>
    <row r="7" spans="1:7" ht="30" customHeight="1">
      <c r="A7" s="404"/>
      <c r="B7" s="269" t="s">
        <v>209</v>
      </c>
      <c r="C7" s="269" t="s">
        <v>263</v>
      </c>
      <c r="D7" s="270" t="s">
        <v>23</v>
      </c>
      <c r="E7" s="270" t="s">
        <v>24</v>
      </c>
      <c r="F7" s="271" t="s">
        <v>32</v>
      </c>
      <c r="G7" s="71"/>
    </row>
    <row r="8" spans="1:7" ht="15" customHeight="1">
      <c r="A8" s="272" t="s">
        <v>177</v>
      </c>
      <c r="B8" s="260">
        <v>778.71</v>
      </c>
      <c r="C8" s="260">
        <v>852.35</v>
      </c>
      <c r="D8" s="260">
        <v>984.65476947938146</v>
      </c>
      <c r="E8" s="260">
        <v>940.08386368061281</v>
      </c>
      <c r="F8" s="261">
        <v>782.18</v>
      </c>
    </row>
    <row r="9" spans="1:7" ht="15" customHeight="1">
      <c r="A9" s="189" t="s">
        <v>178</v>
      </c>
      <c r="B9" s="262">
        <v>784.33</v>
      </c>
      <c r="C9" s="262">
        <v>853.6</v>
      </c>
      <c r="D9" s="262">
        <v>933.4134980173859</v>
      </c>
      <c r="E9" s="262">
        <v>890.83384104773518</v>
      </c>
      <c r="F9" s="263">
        <v>779.8</v>
      </c>
    </row>
    <row r="10" spans="1:7" ht="15" customHeight="1">
      <c r="A10" s="176" t="s">
        <v>51</v>
      </c>
      <c r="B10" s="177">
        <v>633.98</v>
      </c>
      <c r="C10" s="177">
        <v>687.77</v>
      </c>
      <c r="D10" s="177">
        <v>715.15807350876071</v>
      </c>
      <c r="E10" s="177">
        <v>693.8665506358949</v>
      </c>
      <c r="F10" s="245">
        <v>629.07000000000005</v>
      </c>
    </row>
    <row r="11" spans="1:7" ht="15" customHeight="1">
      <c r="A11" s="176" t="s">
        <v>44</v>
      </c>
      <c r="B11" s="177">
        <v>925.54</v>
      </c>
      <c r="C11" s="177">
        <v>1007.63</v>
      </c>
      <c r="D11" s="177">
        <v>1069.7130579692193</v>
      </c>
      <c r="E11" s="177">
        <v>1013.837206391478</v>
      </c>
      <c r="F11" s="245">
        <v>846.91</v>
      </c>
    </row>
    <row r="12" spans="1:7" ht="15" customHeight="1">
      <c r="A12" s="273" t="s">
        <v>66</v>
      </c>
      <c r="B12" s="177"/>
      <c r="C12" s="177"/>
      <c r="D12" s="177"/>
      <c r="E12" s="177"/>
      <c r="F12" s="245">
        <v>588.04</v>
      </c>
    </row>
    <row r="13" spans="1:7" ht="15" customHeight="1">
      <c r="A13" s="178" t="s">
        <v>67</v>
      </c>
      <c r="B13" s="173"/>
      <c r="C13" s="173"/>
      <c r="D13" s="173">
        <v>673.44999999999993</v>
      </c>
      <c r="E13" s="173">
        <v>586.94285714285718</v>
      </c>
      <c r="F13" s="246">
        <v>605.20000000000005</v>
      </c>
    </row>
    <row r="14" spans="1:7" ht="15" customHeight="1">
      <c r="A14" s="178" t="s">
        <v>78</v>
      </c>
      <c r="B14" s="247">
        <v>435.43</v>
      </c>
      <c r="C14" s="247"/>
      <c r="D14" s="247">
        <v>622.33731707317077</v>
      </c>
      <c r="E14" s="247">
        <v>619.49268292682927</v>
      </c>
      <c r="F14" s="248">
        <v>624.30999999999995</v>
      </c>
    </row>
    <row r="15" spans="1:7" ht="15" customHeight="1">
      <c r="A15" s="178" t="s">
        <v>79</v>
      </c>
      <c r="B15" s="177"/>
      <c r="C15" s="177"/>
      <c r="D15" s="177">
        <v>637.37545454545455</v>
      </c>
      <c r="E15" s="177">
        <v>636.33545454545447</v>
      </c>
      <c r="F15" s="245">
        <v>653.08000000000004</v>
      </c>
    </row>
    <row r="16" spans="1:7" ht="15" customHeight="1">
      <c r="A16" s="274" t="s">
        <v>64</v>
      </c>
      <c r="B16" s="177"/>
      <c r="C16" s="177"/>
      <c r="D16" s="177"/>
      <c r="E16" s="177"/>
      <c r="F16" s="245">
        <v>569.41</v>
      </c>
    </row>
    <row r="17" spans="1:6" ht="15" customHeight="1">
      <c r="A17" s="166" t="s">
        <v>179</v>
      </c>
      <c r="B17" s="264">
        <v>1724.58</v>
      </c>
      <c r="C17" s="264">
        <v>2008.58</v>
      </c>
      <c r="D17" s="264">
        <v>1839.3404085390414</v>
      </c>
      <c r="E17" s="264">
        <v>1758.4688091950056</v>
      </c>
      <c r="F17" s="265">
        <v>1459.81</v>
      </c>
    </row>
    <row r="18" spans="1:6" ht="15" customHeight="1">
      <c r="A18" s="176" t="s">
        <v>50</v>
      </c>
      <c r="B18" s="177"/>
      <c r="C18" s="177"/>
      <c r="D18" s="177">
        <v>859.56222222222232</v>
      </c>
      <c r="E18" s="177">
        <v>846.95111111111112</v>
      </c>
      <c r="F18" s="245"/>
    </row>
    <row r="19" spans="1:6" ht="15" customHeight="1">
      <c r="A19" s="168" t="s">
        <v>48</v>
      </c>
      <c r="B19" s="177">
        <v>1724.58</v>
      </c>
      <c r="C19" s="177">
        <v>2008.58</v>
      </c>
      <c r="D19" s="177">
        <v>1839.5941713430602</v>
      </c>
      <c r="E19" s="177">
        <v>1758.7048925148927</v>
      </c>
      <c r="F19" s="245">
        <v>1459.81</v>
      </c>
    </row>
    <row r="20" spans="1:6" ht="15" customHeight="1">
      <c r="A20" s="167" t="s">
        <v>146</v>
      </c>
      <c r="B20" s="264">
        <v>395.54</v>
      </c>
      <c r="C20" s="264">
        <v>428.52</v>
      </c>
      <c r="D20" s="264">
        <v>428.6558722674668</v>
      </c>
      <c r="E20" s="264">
        <v>422.38022074582079</v>
      </c>
      <c r="F20" s="265">
        <v>410.18</v>
      </c>
    </row>
    <row r="21" spans="1:6" ht="15" customHeight="1">
      <c r="A21" s="176" t="s">
        <v>45</v>
      </c>
      <c r="B21" s="250"/>
      <c r="C21" s="250"/>
      <c r="D21" s="250"/>
      <c r="E21" s="250"/>
      <c r="F21" s="251"/>
    </row>
    <row r="22" spans="1:6" ht="15" customHeight="1">
      <c r="A22" s="176" t="s">
        <v>1</v>
      </c>
      <c r="B22" s="177">
        <v>425.19</v>
      </c>
      <c r="C22" s="177">
        <v>592.27</v>
      </c>
      <c r="D22" s="177">
        <v>481.17395604395608</v>
      </c>
      <c r="E22" s="177">
        <v>463.00813186813184</v>
      </c>
      <c r="F22" s="245">
        <v>443.45</v>
      </c>
    </row>
    <row r="23" spans="1:6" ht="15" customHeight="1">
      <c r="A23" s="176" t="s">
        <v>2</v>
      </c>
      <c r="B23" s="173"/>
      <c r="C23" s="173"/>
      <c r="D23" s="173"/>
      <c r="E23" s="173"/>
      <c r="F23" s="252"/>
    </row>
    <row r="24" spans="1:6" ht="15" customHeight="1">
      <c r="A24" s="176" t="s">
        <v>3</v>
      </c>
      <c r="B24" s="177"/>
      <c r="C24" s="177"/>
      <c r="D24" s="177"/>
      <c r="E24" s="177"/>
      <c r="F24" s="252"/>
    </row>
    <row r="25" spans="1:6" ht="15" customHeight="1">
      <c r="A25" s="176" t="s">
        <v>6</v>
      </c>
      <c r="B25" s="177"/>
      <c r="C25" s="177"/>
      <c r="D25" s="177"/>
      <c r="E25" s="177"/>
      <c r="F25" s="245"/>
    </row>
    <row r="26" spans="1:6" ht="15" customHeight="1">
      <c r="A26" s="176" t="s">
        <v>7</v>
      </c>
      <c r="B26" s="177"/>
      <c r="C26" s="177"/>
      <c r="D26" s="177">
        <v>465.06</v>
      </c>
      <c r="E26" s="177">
        <v>368.315</v>
      </c>
      <c r="F26" s="245">
        <v>383.5</v>
      </c>
    </row>
    <row r="27" spans="1:6" ht="15" customHeight="1">
      <c r="A27" s="168" t="s">
        <v>8</v>
      </c>
      <c r="B27" s="177"/>
      <c r="C27" s="177"/>
      <c r="D27" s="177">
        <v>580.57000000000005</v>
      </c>
      <c r="E27" s="177">
        <v>580.57000000000005</v>
      </c>
      <c r="F27" s="245">
        <v>599.29</v>
      </c>
    </row>
    <row r="28" spans="1:6" ht="15" customHeight="1">
      <c r="A28" s="176" t="s">
        <v>9</v>
      </c>
      <c r="B28" s="177"/>
      <c r="C28" s="177"/>
      <c r="D28" s="177"/>
      <c r="E28" s="177"/>
      <c r="F28" s="245"/>
    </row>
    <row r="29" spans="1:6" ht="15" customHeight="1">
      <c r="A29" s="176" t="s">
        <v>10</v>
      </c>
      <c r="B29" s="177">
        <v>416.33</v>
      </c>
      <c r="C29" s="177">
        <v>451.2</v>
      </c>
      <c r="D29" s="177">
        <v>428.38957240467266</v>
      </c>
      <c r="E29" s="177">
        <v>422.34249063257658</v>
      </c>
      <c r="F29" s="245">
        <v>432.46</v>
      </c>
    </row>
    <row r="30" spans="1:6" ht="15" customHeight="1">
      <c r="A30" s="176" t="s">
        <v>4</v>
      </c>
      <c r="B30" s="177">
        <v>276.36</v>
      </c>
      <c r="C30" s="177">
        <v>295.38</v>
      </c>
      <c r="D30" s="177">
        <v>284.28333333333336</v>
      </c>
      <c r="E30" s="177">
        <v>284.28333333333336</v>
      </c>
      <c r="F30" s="245">
        <v>290.68</v>
      </c>
    </row>
    <row r="31" spans="1:6" ht="15" customHeight="1">
      <c r="A31" s="176" t="s">
        <v>5</v>
      </c>
      <c r="B31" s="177">
        <v>306.76</v>
      </c>
      <c r="C31" s="177">
        <v>333.19</v>
      </c>
      <c r="D31" s="177">
        <v>323.57625000000002</v>
      </c>
      <c r="E31" s="177">
        <v>323.57625000000002</v>
      </c>
      <c r="F31" s="245">
        <v>316.82</v>
      </c>
    </row>
    <row r="32" spans="1:6" ht="15" customHeight="1">
      <c r="A32" s="167" t="s">
        <v>147</v>
      </c>
      <c r="B32" s="264">
        <v>632.08000000000004</v>
      </c>
      <c r="C32" s="264">
        <v>664.16</v>
      </c>
      <c r="D32" s="264">
        <v>750.43510020040094</v>
      </c>
      <c r="E32" s="264">
        <v>744.46576152304613</v>
      </c>
      <c r="F32" s="265">
        <v>694.22</v>
      </c>
    </row>
    <row r="33" spans="1:7" ht="15" customHeight="1">
      <c r="A33" s="166" t="s">
        <v>20</v>
      </c>
      <c r="B33" s="264">
        <v>632.08000000000004</v>
      </c>
      <c r="C33" s="264">
        <v>664.16</v>
      </c>
      <c r="D33" s="264">
        <v>750.5147590361446</v>
      </c>
      <c r="E33" s="264">
        <v>744.53634538152619</v>
      </c>
      <c r="F33" s="265">
        <v>694.22</v>
      </c>
    </row>
    <row r="34" spans="1:7" ht="30" customHeight="1">
      <c r="A34" s="168" t="s">
        <v>85</v>
      </c>
      <c r="B34" s="177">
        <v>632.08000000000004</v>
      </c>
      <c r="C34" s="177">
        <v>664.16</v>
      </c>
      <c r="D34" s="177">
        <v>750.82002010050257</v>
      </c>
      <c r="E34" s="177">
        <v>744.83559798994975</v>
      </c>
      <c r="F34" s="245">
        <v>695.23</v>
      </c>
    </row>
    <row r="35" spans="1:7" ht="30" customHeight="1">
      <c r="A35" s="168" t="s">
        <v>86</v>
      </c>
      <c r="B35" s="177"/>
      <c r="C35" s="177"/>
      <c r="D35" s="177">
        <v>446.78</v>
      </c>
      <c r="E35" s="177">
        <v>446.78</v>
      </c>
      <c r="F35" s="253">
        <v>580.57000000000005</v>
      </c>
    </row>
    <row r="36" spans="1:7" ht="30" customHeight="1">
      <c r="A36" s="168" t="s">
        <v>77</v>
      </c>
      <c r="B36" s="177"/>
      <c r="C36" s="177"/>
      <c r="D36" s="177"/>
      <c r="E36" s="177"/>
      <c r="F36" s="245">
        <v>435.43</v>
      </c>
    </row>
    <row r="37" spans="1:7" ht="15" customHeight="1">
      <c r="A37" s="166" t="s">
        <v>21</v>
      </c>
      <c r="B37" s="264"/>
      <c r="C37" s="264"/>
      <c r="D37" s="264">
        <v>710.76499999999999</v>
      </c>
      <c r="E37" s="264">
        <v>709.31500000000005</v>
      </c>
      <c r="F37" s="266"/>
    </row>
    <row r="38" spans="1:7" ht="30" customHeight="1">
      <c r="A38" s="190" t="s">
        <v>85</v>
      </c>
      <c r="B38" s="249"/>
      <c r="C38" s="249"/>
      <c r="D38" s="249">
        <v>710.76499999999999</v>
      </c>
      <c r="E38" s="249">
        <v>709.31500000000005</v>
      </c>
      <c r="F38" s="254"/>
    </row>
    <row r="39" spans="1:7">
      <c r="A39" s="255"/>
      <c r="B39" s="255"/>
      <c r="C39" s="255"/>
      <c r="D39" s="256"/>
    </row>
    <row r="40" spans="1:7">
      <c r="A40" s="71"/>
      <c r="B40" s="71"/>
      <c r="C40" s="71"/>
      <c r="D40" s="257"/>
      <c r="E40" s="187"/>
      <c r="F40" s="187"/>
      <c r="G40" s="187"/>
    </row>
    <row r="41" spans="1:7">
      <c r="D41" s="258"/>
      <c r="E41" s="259"/>
      <c r="F41" s="259"/>
      <c r="G41" s="259"/>
    </row>
    <row r="42" spans="1:7">
      <c r="D42" s="258"/>
      <c r="E42" s="259"/>
      <c r="F42" s="259"/>
      <c r="G42" s="259"/>
    </row>
    <row r="43" spans="1:7">
      <c r="D43" s="258"/>
      <c r="E43" s="259"/>
      <c r="F43" s="259"/>
      <c r="G43" s="259"/>
    </row>
    <row r="44" spans="1:7">
      <c r="D44" s="258"/>
      <c r="E44" s="259"/>
      <c r="F44" s="259"/>
      <c r="G44" s="259"/>
    </row>
    <row r="45" spans="1:7">
      <c r="D45" s="258"/>
      <c r="E45" s="259"/>
      <c r="F45" s="259"/>
      <c r="G45" s="259"/>
    </row>
    <row r="46" spans="1:7">
      <c r="D46" s="258"/>
      <c r="E46" s="259"/>
      <c r="F46" s="259"/>
      <c r="G46" s="259"/>
    </row>
    <row r="47" spans="1:7">
      <c r="D47" s="258"/>
      <c r="E47" s="259"/>
      <c r="F47" s="259"/>
      <c r="G47" s="259"/>
    </row>
    <row r="48" spans="1:7">
      <c r="D48" s="258"/>
      <c r="E48" s="259"/>
      <c r="F48" s="259"/>
      <c r="G48" s="259"/>
    </row>
    <row r="49" spans="4:7">
      <c r="D49" s="258"/>
      <c r="E49" s="259"/>
      <c r="F49" s="259"/>
      <c r="G49" s="259"/>
    </row>
    <row r="50" spans="4:7">
      <c r="D50" s="258"/>
      <c r="E50" s="259"/>
      <c r="F50" s="259"/>
      <c r="G50" s="259"/>
    </row>
    <row r="51" spans="4:7">
      <c r="D51" s="258"/>
      <c r="E51" s="259"/>
      <c r="F51" s="259"/>
      <c r="G51" s="259"/>
    </row>
    <row r="52" spans="4:7">
      <c r="D52" s="258"/>
      <c r="E52" s="259"/>
      <c r="F52" s="259"/>
      <c r="G52" s="259"/>
    </row>
  </sheetData>
  <mergeCells count="2">
    <mergeCell ref="A6:A7"/>
    <mergeCell ref="A3:F3"/>
  </mergeCells>
  <phoneticPr fontId="0" type="noConversion"/>
  <hyperlinks>
    <hyperlink ref="A1" location="'7'!A1" display="към съдържание" xr:uid="{6596CB89-1AD6-4874-9AE2-5FEB2AC8594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0" firstPageNumber="159" fitToHeight="3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"/>
  <dimension ref="A1:Y24"/>
  <sheetViews>
    <sheetView zoomScaleNormal="100" workbookViewId="0"/>
  </sheetViews>
  <sheetFormatPr defaultRowHeight="12.75"/>
  <cols>
    <col min="1" max="1" width="25.5703125" style="3" customWidth="1"/>
    <col min="2" max="5" width="9.140625" style="3" customWidth="1"/>
    <col min="6" max="16384" width="9.140625" style="3"/>
  </cols>
  <sheetData>
    <row r="1" spans="1:25">
      <c r="A1" s="377" t="s">
        <v>266</v>
      </c>
    </row>
    <row r="3" spans="1:25" ht="30" customHeight="1">
      <c r="A3" s="408" t="s">
        <v>265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</row>
    <row r="4" spans="1:25">
      <c r="A4" s="13"/>
    </row>
    <row r="5" spans="1:25">
      <c r="A5" s="14"/>
    </row>
    <row r="6" spans="1:25" ht="15" customHeight="1">
      <c r="A6" s="92" t="s">
        <v>35</v>
      </c>
      <c r="B6" s="405">
        <v>2020</v>
      </c>
      <c r="C6" s="406"/>
      <c r="D6" s="406"/>
      <c r="E6" s="407"/>
      <c r="F6" s="405">
        <v>2021</v>
      </c>
      <c r="G6" s="406"/>
      <c r="H6" s="406"/>
      <c r="I6" s="407"/>
      <c r="J6" s="405">
        <v>2022</v>
      </c>
      <c r="K6" s="406"/>
      <c r="L6" s="406"/>
      <c r="M6" s="407"/>
      <c r="N6" s="405">
        <v>2023</v>
      </c>
      <c r="O6" s="406"/>
      <c r="P6" s="406"/>
      <c r="Q6" s="407"/>
      <c r="R6" s="405">
        <v>2024</v>
      </c>
      <c r="S6" s="406"/>
      <c r="T6" s="406"/>
      <c r="U6" s="407"/>
      <c r="V6" s="405">
        <v>2025</v>
      </c>
      <c r="W6" s="406"/>
      <c r="X6" s="406"/>
      <c r="Y6" s="407"/>
    </row>
    <row r="7" spans="1:25" ht="60" customHeight="1">
      <c r="A7" s="101" t="s">
        <v>90</v>
      </c>
      <c r="B7" s="102" t="s">
        <v>36</v>
      </c>
      <c r="C7" s="102" t="s">
        <v>46</v>
      </c>
      <c r="D7" s="102" t="s">
        <v>81</v>
      </c>
      <c r="E7" s="102" t="s">
        <v>11</v>
      </c>
      <c r="F7" s="102" t="s">
        <v>36</v>
      </c>
      <c r="G7" s="102" t="s">
        <v>46</v>
      </c>
      <c r="H7" s="102" t="s">
        <v>81</v>
      </c>
      <c r="I7" s="102" t="s">
        <v>11</v>
      </c>
      <c r="J7" s="102" t="s">
        <v>36</v>
      </c>
      <c r="K7" s="102" t="s">
        <v>46</v>
      </c>
      <c r="L7" s="102" t="s">
        <v>81</v>
      </c>
      <c r="M7" s="102" t="s">
        <v>11</v>
      </c>
      <c r="N7" s="102" t="s">
        <v>36</v>
      </c>
      <c r="O7" s="102" t="s">
        <v>46</v>
      </c>
      <c r="P7" s="102" t="s">
        <v>81</v>
      </c>
      <c r="Q7" s="102" t="s">
        <v>11</v>
      </c>
      <c r="R7" s="102" t="s">
        <v>36</v>
      </c>
      <c r="S7" s="102" t="s">
        <v>46</v>
      </c>
      <c r="T7" s="102" t="s">
        <v>81</v>
      </c>
      <c r="U7" s="102" t="s">
        <v>11</v>
      </c>
      <c r="V7" s="102" t="s">
        <v>36</v>
      </c>
      <c r="W7" s="102" t="s">
        <v>46</v>
      </c>
      <c r="X7" s="102" t="s">
        <v>81</v>
      </c>
      <c r="Y7" s="102" t="s">
        <v>11</v>
      </c>
    </row>
    <row r="8" spans="1:25" ht="15" customHeight="1">
      <c r="A8" s="96" t="s">
        <v>91</v>
      </c>
      <c r="B8" s="103">
        <v>38.5</v>
      </c>
      <c r="C8" s="104">
        <v>37.799999999999997</v>
      </c>
      <c r="D8" s="105">
        <v>32.5</v>
      </c>
      <c r="E8" s="105">
        <v>50.1</v>
      </c>
      <c r="F8" s="103">
        <v>38.6</v>
      </c>
      <c r="G8" s="104">
        <v>37.9</v>
      </c>
      <c r="H8" s="105">
        <v>32.6</v>
      </c>
      <c r="I8" s="105">
        <v>50.4</v>
      </c>
      <c r="J8" s="103">
        <v>38.700000000000003</v>
      </c>
      <c r="K8" s="104">
        <v>38</v>
      </c>
      <c r="L8" s="105">
        <v>32.6</v>
      </c>
      <c r="M8" s="105">
        <v>50.8</v>
      </c>
      <c r="N8" s="103">
        <v>38.799999999999997</v>
      </c>
      <c r="O8" s="104">
        <v>38.1</v>
      </c>
      <c r="P8" s="105">
        <v>32.6</v>
      </c>
      <c r="Q8" s="105">
        <v>51.1</v>
      </c>
      <c r="R8" s="103">
        <v>38.9</v>
      </c>
      <c r="S8" s="104">
        <v>38.200000000000003</v>
      </c>
      <c r="T8" s="105">
        <v>32.700000000000003</v>
      </c>
      <c r="U8" s="105">
        <v>51.5</v>
      </c>
      <c r="V8" s="103">
        <v>39</v>
      </c>
      <c r="W8" s="104">
        <v>38.299999999999997</v>
      </c>
      <c r="X8" s="105">
        <v>32.799999999999997</v>
      </c>
      <c r="Y8" s="105">
        <v>51.9</v>
      </c>
    </row>
    <row r="9" spans="1:25" ht="15" customHeight="1">
      <c r="A9" s="97" t="s">
        <v>54</v>
      </c>
      <c r="B9" s="30">
        <v>42.8</v>
      </c>
      <c r="C9" s="26">
        <v>42.4</v>
      </c>
      <c r="D9" s="26">
        <v>42.9</v>
      </c>
      <c r="E9" s="31">
        <v>43.6</v>
      </c>
      <c r="F9" s="30">
        <v>42.6</v>
      </c>
      <c r="G9" s="26">
        <v>42.2</v>
      </c>
      <c r="H9" s="26">
        <v>42.1</v>
      </c>
      <c r="I9" s="31">
        <v>43.2</v>
      </c>
      <c r="J9" s="30">
        <v>42.2</v>
      </c>
      <c r="K9" s="31">
        <v>42</v>
      </c>
      <c r="L9" s="26">
        <v>43.4</v>
      </c>
      <c r="M9" s="31">
        <v>42.8</v>
      </c>
      <c r="N9" s="30">
        <v>42.1</v>
      </c>
      <c r="O9" s="31">
        <v>41.9</v>
      </c>
      <c r="P9" s="26">
        <v>43.8</v>
      </c>
      <c r="Q9" s="31">
        <v>42.6</v>
      </c>
      <c r="R9" s="30">
        <v>42</v>
      </c>
      <c r="S9" s="31">
        <v>41.8</v>
      </c>
      <c r="T9" s="26">
        <v>43.8</v>
      </c>
      <c r="U9" s="31">
        <v>42.4</v>
      </c>
      <c r="V9" s="30">
        <v>41.8</v>
      </c>
      <c r="W9" s="31">
        <v>41.7</v>
      </c>
      <c r="X9" s="26">
        <v>43.8</v>
      </c>
      <c r="Y9" s="31">
        <v>42.2</v>
      </c>
    </row>
    <row r="10" spans="1:25" ht="15" customHeight="1">
      <c r="A10" s="97" t="s">
        <v>55</v>
      </c>
      <c r="B10" s="30">
        <v>39</v>
      </c>
      <c r="C10" s="31">
        <v>39.1</v>
      </c>
      <c r="D10" s="26">
        <v>37.5</v>
      </c>
      <c r="E10" s="31">
        <v>39.9</v>
      </c>
      <c r="F10" s="30">
        <v>38.799999999999997</v>
      </c>
      <c r="G10" s="31">
        <v>38.799999999999997</v>
      </c>
      <c r="H10" s="26">
        <v>37.4</v>
      </c>
      <c r="I10" s="31">
        <v>40</v>
      </c>
      <c r="J10" s="30">
        <v>38.4</v>
      </c>
      <c r="K10" s="31">
        <v>38.4</v>
      </c>
      <c r="L10" s="26">
        <v>37.1</v>
      </c>
      <c r="M10" s="31">
        <v>39.9</v>
      </c>
      <c r="N10" s="30">
        <v>38.299999999999997</v>
      </c>
      <c r="O10" s="31">
        <v>38.299999999999997</v>
      </c>
      <c r="P10" s="26">
        <v>36.9</v>
      </c>
      <c r="Q10" s="31">
        <v>39.6</v>
      </c>
      <c r="R10" s="30">
        <v>38.1</v>
      </c>
      <c r="S10" s="31">
        <v>38.1</v>
      </c>
      <c r="T10" s="26">
        <v>36.700000000000003</v>
      </c>
      <c r="U10" s="31">
        <v>39.1</v>
      </c>
      <c r="V10" s="30">
        <v>38</v>
      </c>
      <c r="W10" s="31">
        <v>38</v>
      </c>
      <c r="X10" s="26">
        <v>36.700000000000003</v>
      </c>
      <c r="Y10" s="31">
        <v>38.799999999999997</v>
      </c>
    </row>
    <row r="11" spans="1:25" s="1" customFormat="1" ht="15" customHeight="1">
      <c r="A11" s="97" t="s">
        <v>58</v>
      </c>
      <c r="B11" s="30">
        <v>35</v>
      </c>
      <c r="C11" s="31">
        <v>35</v>
      </c>
      <c r="D11" s="26">
        <v>31.6</v>
      </c>
      <c r="E11" s="26">
        <v>45.2</v>
      </c>
      <c r="F11" s="30">
        <v>35.299999999999997</v>
      </c>
      <c r="G11" s="31">
        <v>35.299999999999997</v>
      </c>
      <c r="H11" s="26">
        <v>31.6</v>
      </c>
      <c r="I11" s="26">
        <v>44.6</v>
      </c>
      <c r="J11" s="30">
        <v>35.5</v>
      </c>
      <c r="K11" s="31">
        <v>35.6</v>
      </c>
      <c r="L11" s="26">
        <v>31.7</v>
      </c>
      <c r="M11" s="26">
        <v>39.4</v>
      </c>
      <c r="N11" s="30">
        <v>35.799999999999997</v>
      </c>
      <c r="O11" s="31">
        <v>35.799999999999997</v>
      </c>
      <c r="P11" s="26">
        <v>31.7</v>
      </c>
      <c r="Q11" s="26">
        <v>39.700000000000003</v>
      </c>
      <c r="R11" s="30">
        <v>36</v>
      </c>
      <c r="S11" s="31">
        <v>36</v>
      </c>
      <c r="T11" s="26">
        <v>31.8</v>
      </c>
      <c r="U11" s="26">
        <v>39.5</v>
      </c>
      <c r="V11" s="30">
        <v>36.200000000000003</v>
      </c>
      <c r="W11" s="31">
        <v>36.200000000000003</v>
      </c>
      <c r="X11" s="26">
        <v>31.8</v>
      </c>
      <c r="Y11" s="26">
        <v>39.5</v>
      </c>
    </row>
    <row r="12" spans="1:25" ht="30" customHeight="1">
      <c r="A12" s="98" t="s">
        <v>25</v>
      </c>
      <c r="B12" s="30">
        <v>71.5</v>
      </c>
      <c r="C12" s="31">
        <v>73</v>
      </c>
      <c r="D12" s="26"/>
      <c r="E12" s="31">
        <v>56.7</v>
      </c>
      <c r="F12" s="30">
        <v>70.599999999999994</v>
      </c>
      <c r="G12" s="31">
        <v>71.8</v>
      </c>
      <c r="H12" s="26"/>
      <c r="I12" s="31">
        <v>58.6</v>
      </c>
      <c r="J12" s="30">
        <v>69</v>
      </c>
      <c r="K12" s="31">
        <v>70.3</v>
      </c>
      <c r="L12" s="26"/>
      <c r="M12" s="31">
        <v>56.3</v>
      </c>
      <c r="N12" s="30">
        <v>66.900000000000006</v>
      </c>
      <c r="O12" s="31">
        <v>68.400000000000006</v>
      </c>
      <c r="P12" s="26"/>
      <c r="Q12" s="31">
        <v>53.4</v>
      </c>
      <c r="R12" s="30">
        <v>65.8</v>
      </c>
      <c r="S12" s="31">
        <v>67.400000000000006</v>
      </c>
      <c r="T12" s="26"/>
      <c r="U12" s="31">
        <v>53.4</v>
      </c>
      <c r="V12" s="30">
        <v>65.099999999999994</v>
      </c>
      <c r="W12" s="31">
        <v>66.8</v>
      </c>
      <c r="X12" s="26"/>
      <c r="Y12" s="31">
        <v>53.4</v>
      </c>
    </row>
    <row r="13" spans="1:25" ht="30" customHeight="1">
      <c r="A13" s="98" t="s">
        <v>26</v>
      </c>
      <c r="B13" s="30">
        <v>51</v>
      </c>
      <c r="C13" s="26"/>
      <c r="D13" s="26"/>
      <c r="E13" s="31">
        <v>51</v>
      </c>
      <c r="F13" s="30">
        <v>51</v>
      </c>
      <c r="G13" s="26"/>
      <c r="H13" s="26"/>
      <c r="I13" s="31">
        <v>51</v>
      </c>
      <c r="J13" s="30">
        <v>51.7</v>
      </c>
      <c r="K13" s="26"/>
      <c r="L13" s="26"/>
      <c r="M13" s="31">
        <v>51.7</v>
      </c>
      <c r="N13" s="30">
        <v>51.7</v>
      </c>
      <c r="O13" s="26"/>
      <c r="P13" s="26"/>
      <c r="Q13" s="31">
        <v>51.7</v>
      </c>
      <c r="R13" s="30"/>
      <c r="S13" s="26"/>
      <c r="T13" s="26"/>
      <c r="U13" s="31"/>
      <c r="V13" s="30"/>
      <c r="W13" s="26"/>
      <c r="X13" s="26"/>
      <c r="Y13" s="31"/>
    </row>
    <row r="14" spans="1:25" ht="15" customHeight="1">
      <c r="A14" s="99" t="s">
        <v>71</v>
      </c>
      <c r="B14" s="30">
        <v>41.9</v>
      </c>
      <c r="C14" s="26">
        <v>40.9</v>
      </c>
      <c r="D14" s="31">
        <v>35.9</v>
      </c>
      <c r="E14" s="26">
        <v>50.6</v>
      </c>
      <c r="F14" s="30">
        <v>41.9</v>
      </c>
      <c r="G14" s="26">
        <v>40.799999999999997</v>
      </c>
      <c r="H14" s="31">
        <v>35.799999999999997</v>
      </c>
      <c r="I14" s="26">
        <v>50.9</v>
      </c>
      <c r="J14" s="30">
        <v>41.9</v>
      </c>
      <c r="K14" s="26">
        <v>40.799999999999997</v>
      </c>
      <c r="L14" s="31">
        <v>35.799999999999997</v>
      </c>
      <c r="M14" s="26">
        <v>51.2</v>
      </c>
      <c r="N14" s="30">
        <v>41.8</v>
      </c>
      <c r="O14" s="26">
        <v>40.700000000000003</v>
      </c>
      <c r="P14" s="31">
        <v>35.700000000000003</v>
      </c>
      <c r="Q14" s="26">
        <v>51.6</v>
      </c>
      <c r="R14" s="30">
        <v>41.8</v>
      </c>
      <c r="S14" s="26">
        <v>40.6</v>
      </c>
      <c r="T14" s="31">
        <v>35.6</v>
      </c>
      <c r="U14" s="31">
        <v>52</v>
      </c>
      <c r="V14" s="30">
        <v>41.8</v>
      </c>
      <c r="W14" s="26">
        <v>40.6</v>
      </c>
      <c r="X14" s="31">
        <v>35.700000000000003</v>
      </c>
      <c r="Y14" s="31">
        <v>52.4</v>
      </c>
    </row>
    <row r="15" spans="1:25" ht="15" customHeight="1">
      <c r="A15" s="100" t="s">
        <v>72</v>
      </c>
      <c r="B15" s="29"/>
      <c r="C15" s="29"/>
      <c r="D15" s="28"/>
      <c r="E15" s="62"/>
      <c r="F15" s="29"/>
      <c r="G15" s="29"/>
      <c r="H15" s="28"/>
      <c r="I15" s="62"/>
      <c r="J15" s="29"/>
      <c r="K15" s="29"/>
      <c r="L15" s="28"/>
      <c r="M15" s="62"/>
      <c r="N15" s="29"/>
      <c r="O15" s="29"/>
      <c r="P15" s="28"/>
      <c r="Q15" s="62"/>
      <c r="R15" s="29"/>
      <c r="S15" s="29"/>
      <c r="T15" s="28"/>
      <c r="U15" s="62"/>
      <c r="V15" s="29"/>
      <c r="W15" s="29"/>
      <c r="X15" s="28"/>
      <c r="Y15" s="62"/>
    </row>
    <row r="16" spans="1:25" ht="60" customHeight="1">
      <c r="A16" s="101" t="s">
        <v>92</v>
      </c>
      <c r="B16" s="102" t="s">
        <v>36</v>
      </c>
      <c r="C16" s="102" t="s">
        <v>46</v>
      </c>
      <c r="D16" s="102" t="s">
        <v>81</v>
      </c>
      <c r="E16" s="102" t="s">
        <v>11</v>
      </c>
      <c r="F16" s="102" t="s">
        <v>36</v>
      </c>
      <c r="G16" s="102" t="s">
        <v>46</v>
      </c>
      <c r="H16" s="102" t="s">
        <v>81</v>
      </c>
      <c r="I16" s="102" t="s">
        <v>11</v>
      </c>
      <c r="J16" s="102" t="s">
        <v>36</v>
      </c>
      <c r="K16" s="102" t="s">
        <v>46</v>
      </c>
      <c r="L16" s="102" t="s">
        <v>81</v>
      </c>
      <c r="M16" s="102" t="s">
        <v>11</v>
      </c>
      <c r="N16" s="102" t="s">
        <v>36</v>
      </c>
      <c r="O16" s="102" t="s">
        <v>46</v>
      </c>
      <c r="P16" s="102" t="s">
        <v>81</v>
      </c>
      <c r="Q16" s="102" t="s">
        <v>11</v>
      </c>
      <c r="R16" s="102" t="s">
        <v>36</v>
      </c>
      <c r="S16" s="102" t="s">
        <v>46</v>
      </c>
      <c r="T16" s="102" t="s">
        <v>81</v>
      </c>
      <c r="U16" s="102" t="s">
        <v>11</v>
      </c>
      <c r="V16" s="102" t="s">
        <v>36</v>
      </c>
      <c r="W16" s="102" t="s">
        <v>46</v>
      </c>
      <c r="X16" s="102" t="s">
        <v>81</v>
      </c>
      <c r="Y16" s="102" t="s">
        <v>11</v>
      </c>
    </row>
    <row r="17" spans="1:25" ht="15" customHeight="1">
      <c r="A17" s="96" t="s">
        <v>91</v>
      </c>
      <c r="B17" s="105">
        <v>36.4</v>
      </c>
      <c r="C17" s="104">
        <v>36.200000000000003</v>
      </c>
      <c r="D17" s="105"/>
      <c r="E17" s="104">
        <v>49.5</v>
      </c>
      <c r="F17" s="105">
        <v>35.9</v>
      </c>
      <c r="G17" s="104">
        <v>35.700000000000003</v>
      </c>
      <c r="H17" s="105"/>
      <c r="I17" s="104">
        <v>49.4</v>
      </c>
      <c r="J17" s="105">
        <v>35.700000000000003</v>
      </c>
      <c r="K17" s="104">
        <v>35.5</v>
      </c>
      <c r="L17" s="105"/>
      <c r="M17" s="104">
        <v>49.2</v>
      </c>
      <c r="N17" s="105">
        <v>34.9</v>
      </c>
      <c r="O17" s="104">
        <v>34.6</v>
      </c>
      <c r="P17" s="105"/>
      <c r="Q17" s="104">
        <v>50.5</v>
      </c>
      <c r="R17" s="105">
        <v>35.1</v>
      </c>
      <c r="S17" s="104">
        <v>34.5</v>
      </c>
      <c r="T17" s="105"/>
      <c r="U17" s="104">
        <v>51.7</v>
      </c>
      <c r="V17" s="105">
        <v>35.299999999999997</v>
      </c>
      <c r="W17" s="104">
        <v>34.6</v>
      </c>
      <c r="X17" s="105"/>
      <c r="Y17" s="104">
        <v>52.8</v>
      </c>
    </row>
    <row r="18" spans="1:25" ht="15" customHeight="1">
      <c r="A18" s="97" t="s">
        <v>54</v>
      </c>
      <c r="B18" s="31">
        <v>42.4</v>
      </c>
      <c r="C18" s="26">
        <v>39.9</v>
      </c>
      <c r="D18" s="26"/>
      <c r="E18" s="31">
        <v>58.7</v>
      </c>
      <c r="F18" s="31">
        <v>44.6</v>
      </c>
      <c r="G18" s="26">
        <v>41.8</v>
      </c>
      <c r="H18" s="26"/>
      <c r="I18" s="31">
        <v>55.5</v>
      </c>
      <c r="J18" s="31">
        <v>50.5</v>
      </c>
      <c r="K18" s="26">
        <v>51.6</v>
      </c>
      <c r="L18" s="26"/>
      <c r="M18" s="31">
        <v>46.3</v>
      </c>
      <c r="N18" s="31">
        <v>47.3</v>
      </c>
      <c r="O18" s="26">
        <v>45.9</v>
      </c>
      <c r="P18" s="26"/>
      <c r="Q18" s="31">
        <v>50</v>
      </c>
      <c r="R18" s="31">
        <v>41.9</v>
      </c>
      <c r="S18" s="31">
        <v>32</v>
      </c>
      <c r="T18" s="26"/>
      <c r="U18" s="31">
        <v>50.3</v>
      </c>
      <c r="V18" s="26">
        <v>50.8</v>
      </c>
      <c r="W18" s="31">
        <v>46.3</v>
      </c>
      <c r="X18" s="26"/>
      <c r="Y18" s="31">
        <v>53.1</v>
      </c>
    </row>
    <row r="19" spans="1:25" ht="15" customHeight="1">
      <c r="A19" s="97" t="s">
        <v>55</v>
      </c>
      <c r="B19" s="31">
        <v>28</v>
      </c>
      <c r="C19" s="31">
        <v>28</v>
      </c>
      <c r="D19" s="26"/>
      <c r="E19" s="26"/>
      <c r="F19" s="31">
        <v>29.1</v>
      </c>
      <c r="G19" s="31">
        <v>29.1</v>
      </c>
      <c r="H19" s="26"/>
      <c r="I19" s="26"/>
      <c r="J19" s="31">
        <v>30.1</v>
      </c>
      <c r="K19" s="31">
        <v>30.1</v>
      </c>
      <c r="L19" s="26"/>
      <c r="M19" s="26"/>
      <c r="N19" s="31">
        <v>26</v>
      </c>
      <c r="O19" s="31">
        <v>26</v>
      </c>
      <c r="P19" s="26"/>
      <c r="Q19" s="26"/>
      <c r="R19" s="31">
        <v>32.200000000000003</v>
      </c>
      <c r="S19" s="31">
        <v>32.200000000000003</v>
      </c>
      <c r="T19" s="26"/>
      <c r="U19" s="26"/>
      <c r="V19" s="26">
        <v>32.1</v>
      </c>
      <c r="W19" s="31">
        <v>32.1</v>
      </c>
      <c r="X19" s="26"/>
      <c r="Y19" s="26"/>
    </row>
    <row r="20" spans="1:25" ht="15" customHeight="1">
      <c r="A20" s="97" t="s">
        <v>58</v>
      </c>
      <c r="B20" s="31">
        <v>35</v>
      </c>
      <c r="C20" s="31">
        <v>35</v>
      </c>
      <c r="D20" s="26"/>
      <c r="E20" s="26"/>
      <c r="F20" s="31">
        <v>34.5</v>
      </c>
      <c r="G20" s="31">
        <v>34.5</v>
      </c>
      <c r="H20" s="26"/>
      <c r="I20" s="26"/>
      <c r="J20" s="31">
        <v>34.5</v>
      </c>
      <c r="K20" s="31">
        <v>34.5</v>
      </c>
      <c r="L20" s="26"/>
      <c r="M20" s="26"/>
      <c r="N20" s="31">
        <v>33.700000000000003</v>
      </c>
      <c r="O20" s="31">
        <v>33.700000000000003</v>
      </c>
      <c r="P20" s="26"/>
      <c r="Q20" s="26"/>
      <c r="R20" s="31">
        <v>33.6</v>
      </c>
      <c r="S20" s="31">
        <v>33.6</v>
      </c>
      <c r="T20" s="26"/>
      <c r="U20" s="26"/>
      <c r="V20" s="26">
        <v>33.700000000000003</v>
      </c>
      <c r="W20" s="31">
        <v>33.700000000000003</v>
      </c>
      <c r="X20" s="26"/>
      <c r="Y20" s="26"/>
    </row>
    <row r="21" spans="1:25" ht="30" customHeight="1">
      <c r="A21" s="98" t="s">
        <v>25</v>
      </c>
      <c r="B21" s="31"/>
      <c r="C21" s="31"/>
      <c r="D21" s="26"/>
      <c r="E21" s="26"/>
      <c r="F21" s="31">
        <v>31.2</v>
      </c>
      <c r="G21" s="31">
        <v>31.2</v>
      </c>
      <c r="H21" s="26"/>
      <c r="I21" s="26"/>
      <c r="J21" s="31">
        <v>4.3</v>
      </c>
      <c r="K21" s="31">
        <v>4.3</v>
      </c>
      <c r="L21" s="26"/>
      <c r="M21" s="26"/>
      <c r="N21" s="31"/>
      <c r="O21" s="31"/>
      <c r="P21" s="26"/>
      <c r="Q21" s="26"/>
      <c r="R21" s="31">
        <v>76.099999999999994</v>
      </c>
      <c r="S21" s="31">
        <v>76.099999999999994</v>
      </c>
      <c r="T21" s="26"/>
      <c r="U21" s="26"/>
      <c r="V21" s="26"/>
      <c r="W21" s="31"/>
      <c r="X21" s="26"/>
      <c r="Y21" s="26"/>
    </row>
    <row r="22" spans="1:25" ht="30" customHeight="1">
      <c r="A22" s="98" t="s">
        <v>26</v>
      </c>
      <c r="B22" s="31"/>
      <c r="C22" s="26"/>
      <c r="D22" s="26"/>
      <c r="E22" s="26"/>
      <c r="F22" s="31"/>
      <c r="G22" s="26"/>
      <c r="H22" s="26"/>
      <c r="I22" s="26"/>
      <c r="J22" s="31"/>
      <c r="K22" s="26"/>
      <c r="L22" s="26"/>
      <c r="M22" s="26"/>
      <c r="N22" s="31"/>
      <c r="O22" s="26"/>
      <c r="P22" s="26"/>
      <c r="Q22" s="26"/>
      <c r="R22" s="31"/>
      <c r="S22" s="26"/>
      <c r="T22" s="31"/>
      <c r="U22" s="26"/>
      <c r="V22" s="31">
        <v>54</v>
      </c>
      <c r="W22" s="26"/>
      <c r="X22" s="26"/>
      <c r="Y22" s="31">
        <v>54</v>
      </c>
    </row>
    <row r="23" spans="1:25" ht="15" customHeight="1">
      <c r="A23" s="100" t="s">
        <v>71</v>
      </c>
      <c r="B23" s="62">
        <v>38.1</v>
      </c>
      <c r="C23" s="62">
        <v>37.799999999999997</v>
      </c>
      <c r="D23" s="28"/>
      <c r="E23" s="62">
        <v>49.4</v>
      </c>
      <c r="F23" s="62">
        <v>37.6</v>
      </c>
      <c r="G23" s="62">
        <v>37.299999999999997</v>
      </c>
      <c r="H23" s="28"/>
      <c r="I23" s="62">
        <v>49.3</v>
      </c>
      <c r="J23" s="62">
        <v>37.299999999999997</v>
      </c>
      <c r="K23" s="62">
        <v>36.799999999999997</v>
      </c>
      <c r="L23" s="28"/>
      <c r="M23" s="62">
        <v>49.3</v>
      </c>
      <c r="N23" s="62">
        <v>36.5</v>
      </c>
      <c r="O23" s="62">
        <v>35.700000000000003</v>
      </c>
      <c r="P23" s="28"/>
      <c r="Q23" s="62">
        <v>50.5</v>
      </c>
      <c r="R23" s="62">
        <v>37</v>
      </c>
      <c r="S23" s="62">
        <v>35.799999999999997</v>
      </c>
      <c r="T23" s="28"/>
      <c r="U23" s="62">
        <v>51.7</v>
      </c>
      <c r="V23" s="28">
        <v>37.4</v>
      </c>
      <c r="W23" s="62">
        <v>35.9</v>
      </c>
      <c r="X23" s="28"/>
      <c r="Y23" s="62">
        <v>52.8</v>
      </c>
    </row>
    <row r="24" spans="1:25" ht="15" customHeight="1"/>
  </sheetData>
  <mergeCells count="7">
    <mergeCell ref="V6:Y6"/>
    <mergeCell ref="R6:U6"/>
    <mergeCell ref="A3:U3"/>
    <mergeCell ref="J6:M6"/>
    <mergeCell ref="F6:I6"/>
    <mergeCell ref="B6:E6"/>
    <mergeCell ref="N6:Q6"/>
  </mergeCells>
  <phoneticPr fontId="0" type="noConversion"/>
  <hyperlinks>
    <hyperlink ref="A1" location="'7'!A1" display="към съдържание" xr:uid="{FCC37513-65AD-4D30-B085-97B38C2A490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5" firstPageNumber="165" orientation="landscape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"/>
  <dimension ref="A1:AU25"/>
  <sheetViews>
    <sheetView zoomScaleNormal="100" workbookViewId="0"/>
  </sheetViews>
  <sheetFormatPr defaultRowHeight="12.75"/>
  <cols>
    <col min="1" max="1" width="25.7109375" style="3" customWidth="1"/>
    <col min="2" max="41" width="6.28515625" style="3" customWidth="1"/>
    <col min="42" max="16384" width="9.140625" style="3"/>
  </cols>
  <sheetData>
    <row r="1" spans="1:47">
      <c r="A1" s="377" t="s">
        <v>266</v>
      </c>
    </row>
    <row r="3" spans="1:47" ht="30" customHeight="1">
      <c r="A3" s="408" t="s">
        <v>234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408"/>
      <c r="W3" s="408"/>
      <c r="X3" s="408"/>
      <c r="Y3" s="408"/>
      <c r="Z3" s="413"/>
      <c r="AA3" s="413"/>
      <c r="AB3" s="413"/>
      <c r="AC3" s="413"/>
      <c r="AD3" s="413"/>
      <c r="AE3" s="413"/>
      <c r="AF3" s="413"/>
      <c r="AG3" s="413"/>
      <c r="AH3" s="413"/>
      <c r="AI3" s="413"/>
      <c r="AJ3" s="413"/>
      <c r="AK3" s="413"/>
      <c r="AL3" s="413"/>
      <c r="AM3" s="413"/>
      <c r="AN3" s="413"/>
      <c r="AO3" s="413"/>
      <c r="AP3" s="13"/>
      <c r="AQ3" s="13"/>
      <c r="AR3" s="13"/>
      <c r="AS3" s="13"/>
      <c r="AT3" s="13"/>
      <c r="AU3" s="13"/>
    </row>
    <row r="4" spans="1:47">
      <c r="A4" s="14"/>
    </row>
    <row r="5" spans="1:47">
      <c r="A5" s="14"/>
      <c r="AO5" s="25"/>
    </row>
    <row r="6" spans="1:47" ht="15" customHeight="1">
      <c r="A6" s="92" t="s">
        <v>89</v>
      </c>
      <c r="B6" s="409">
        <v>2021</v>
      </c>
      <c r="C6" s="410"/>
      <c r="D6" s="410"/>
      <c r="E6" s="410"/>
      <c r="F6" s="410"/>
      <c r="G6" s="410"/>
      <c r="H6" s="410"/>
      <c r="I6" s="411"/>
      <c r="J6" s="409">
        <v>2022</v>
      </c>
      <c r="K6" s="410"/>
      <c r="L6" s="410"/>
      <c r="M6" s="410"/>
      <c r="N6" s="410"/>
      <c r="O6" s="410"/>
      <c r="P6" s="410"/>
      <c r="Q6" s="411"/>
      <c r="R6" s="409">
        <v>2023</v>
      </c>
      <c r="S6" s="410"/>
      <c r="T6" s="410"/>
      <c r="U6" s="410"/>
      <c r="V6" s="410"/>
      <c r="W6" s="410"/>
      <c r="X6" s="410"/>
      <c r="Y6" s="411"/>
      <c r="Z6" s="409">
        <v>2024</v>
      </c>
      <c r="AA6" s="410"/>
      <c r="AB6" s="410"/>
      <c r="AC6" s="410"/>
      <c r="AD6" s="410"/>
      <c r="AE6" s="410"/>
      <c r="AF6" s="410"/>
      <c r="AG6" s="411"/>
      <c r="AH6" s="409">
        <v>2025</v>
      </c>
      <c r="AI6" s="410"/>
      <c r="AJ6" s="410"/>
      <c r="AK6" s="410"/>
      <c r="AL6" s="410"/>
      <c r="AM6" s="410"/>
      <c r="AN6" s="410"/>
      <c r="AO6" s="411"/>
    </row>
    <row r="7" spans="1:47" ht="60" customHeight="1">
      <c r="A7" s="415" t="s">
        <v>90</v>
      </c>
      <c r="B7" s="412" t="s">
        <v>36</v>
      </c>
      <c r="C7" s="412"/>
      <c r="D7" s="412" t="s">
        <v>46</v>
      </c>
      <c r="E7" s="412"/>
      <c r="F7" s="412" t="s">
        <v>81</v>
      </c>
      <c r="G7" s="412"/>
      <c r="H7" s="412" t="s">
        <v>11</v>
      </c>
      <c r="I7" s="412"/>
      <c r="J7" s="412" t="s">
        <v>36</v>
      </c>
      <c r="K7" s="412"/>
      <c r="L7" s="412" t="s">
        <v>46</v>
      </c>
      <c r="M7" s="412"/>
      <c r="N7" s="412" t="s">
        <v>81</v>
      </c>
      <c r="O7" s="412"/>
      <c r="P7" s="412" t="s">
        <v>11</v>
      </c>
      <c r="Q7" s="412"/>
      <c r="R7" s="412" t="s">
        <v>36</v>
      </c>
      <c r="S7" s="412"/>
      <c r="T7" s="412" t="s">
        <v>46</v>
      </c>
      <c r="U7" s="412"/>
      <c r="V7" s="412" t="s">
        <v>81</v>
      </c>
      <c r="W7" s="412"/>
      <c r="X7" s="412" t="s">
        <v>11</v>
      </c>
      <c r="Y7" s="412"/>
      <c r="Z7" s="412" t="s">
        <v>36</v>
      </c>
      <c r="AA7" s="412"/>
      <c r="AB7" s="412" t="s">
        <v>46</v>
      </c>
      <c r="AC7" s="412"/>
      <c r="AD7" s="412" t="s">
        <v>81</v>
      </c>
      <c r="AE7" s="412"/>
      <c r="AF7" s="412" t="s">
        <v>11</v>
      </c>
      <c r="AG7" s="412"/>
      <c r="AH7" s="412" t="s">
        <v>36</v>
      </c>
      <c r="AI7" s="412"/>
      <c r="AJ7" s="412" t="s">
        <v>46</v>
      </c>
      <c r="AK7" s="412"/>
      <c r="AL7" s="412" t="s">
        <v>81</v>
      </c>
      <c r="AM7" s="412"/>
      <c r="AN7" s="412" t="s">
        <v>11</v>
      </c>
      <c r="AO7" s="412"/>
    </row>
    <row r="8" spans="1:47" ht="15" customHeight="1">
      <c r="A8" s="416"/>
      <c r="B8" s="93" t="s">
        <v>39</v>
      </c>
      <c r="C8" s="93" t="s">
        <v>40</v>
      </c>
      <c r="D8" s="93" t="s">
        <v>39</v>
      </c>
      <c r="E8" s="93" t="s">
        <v>40</v>
      </c>
      <c r="F8" s="93" t="s">
        <v>39</v>
      </c>
      <c r="G8" s="93" t="s">
        <v>40</v>
      </c>
      <c r="H8" s="93" t="s">
        <v>39</v>
      </c>
      <c r="I8" s="93" t="s">
        <v>40</v>
      </c>
      <c r="J8" s="93" t="s">
        <v>39</v>
      </c>
      <c r="K8" s="93" t="s">
        <v>40</v>
      </c>
      <c r="L8" s="93" t="s">
        <v>39</v>
      </c>
      <c r="M8" s="93" t="s">
        <v>40</v>
      </c>
      <c r="N8" s="93" t="s">
        <v>39</v>
      </c>
      <c r="O8" s="93" t="s">
        <v>40</v>
      </c>
      <c r="P8" s="93" t="s">
        <v>39</v>
      </c>
      <c r="Q8" s="93" t="s">
        <v>40</v>
      </c>
      <c r="R8" s="93" t="s">
        <v>39</v>
      </c>
      <c r="S8" s="93" t="s">
        <v>40</v>
      </c>
      <c r="T8" s="93" t="s">
        <v>39</v>
      </c>
      <c r="U8" s="93" t="s">
        <v>40</v>
      </c>
      <c r="V8" s="93" t="s">
        <v>39</v>
      </c>
      <c r="W8" s="93" t="s">
        <v>40</v>
      </c>
      <c r="X8" s="93" t="s">
        <v>39</v>
      </c>
      <c r="Y8" s="93" t="s">
        <v>40</v>
      </c>
      <c r="Z8" s="93" t="s">
        <v>39</v>
      </c>
      <c r="AA8" s="93" t="s">
        <v>40</v>
      </c>
      <c r="AB8" s="93" t="s">
        <v>39</v>
      </c>
      <c r="AC8" s="93" t="s">
        <v>40</v>
      </c>
      <c r="AD8" s="93" t="s">
        <v>39</v>
      </c>
      <c r="AE8" s="93" t="s">
        <v>40</v>
      </c>
      <c r="AF8" s="93" t="s">
        <v>39</v>
      </c>
      <c r="AG8" s="93" t="s">
        <v>40</v>
      </c>
      <c r="AH8" s="93" t="s">
        <v>39</v>
      </c>
      <c r="AI8" s="93" t="s">
        <v>40</v>
      </c>
      <c r="AJ8" s="93" t="s">
        <v>39</v>
      </c>
      <c r="AK8" s="93" t="s">
        <v>40</v>
      </c>
      <c r="AL8" s="93" t="s">
        <v>39</v>
      </c>
      <c r="AM8" s="93" t="s">
        <v>40</v>
      </c>
      <c r="AN8" s="93" t="s">
        <v>39</v>
      </c>
      <c r="AO8" s="93" t="s">
        <v>40</v>
      </c>
    </row>
    <row r="9" spans="1:47" ht="15" customHeight="1">
      <c r="A9" s="96" t="s">
        <v>91</v>
      </c>
      <c r="B9" s="90">
        <v>43.4</v>
      </c>
      <c r="C9" s="90">
        <v>35.299999999999997</v>
      </c>
      <c r="D9" s="90">
        <v>42.4</v>
      </c>
      <c r="E9" s="90">
        <v>35.200000000000003</v>
      </c>
      <c r="F9" s="90">
        <v>41.5</v>
      </c>
      <c r="G9" s="90">
        <v>31.6</v>
      </c>
      <c r="H9" s="90">
        <v>50.5</v>
      </c>
      <c r="I9" s="90">
        <v>46.9</v>
      </c>
      <c r="J9" s="90">
        <v>43.4</v>
      </c>
      <c r="K9" s="90">
        <v>35.5</v>
      </c>
      <c r="L9" s="90">
        <v>42.3</v>
      </c>
      <c r="M9" s="90">
        <v>35.5</v>
      </c>
      <c r="N9" s="90">
        <v>41.4</v>
      </c>
      <c r="O9" s="90">
        <v>31.7</v>
      </c>
      <c r="P9" s="90">
        <v>50.9</v>
      </c>
      <c r="Q9" s="90">
        <v>47.3</v>
      </c>
      <c r="R9" s="90">
        <v>43.3</v>
      </c>
      <c r="S9" s="90">
        <v>35.700000000000003</v>
      </c>
      <c r="T9" s="90">
        <v>42.2</v>
      </c>
      <c r="U9" s="90">
        <v>35.700000000000003</v>
      </c>
      <c r="V9" s="90">
        <v>41.3</v>
      </c>
      <c r="W9" s="90">
        <v>31.8</v>
      </c>
      <c r="X9" s="90">
        <v>51.3</v>
      </c>
      <c r="Y9" s="90">
        <v>47.6</v>
      </c>
      <c r="Z9" s="90">
        <v>43.3</v>
      </c>
      <c r="AA9" s="90">
        <v>36</v>
      </c>
      <c r="AB9" s="90">
        <v>42.1</v>
      </c>
      <c r="AC9" s="90">
        <v>35.9</v>
      </c>
      <c r="AD9" s="90">
        <v>41.6</v>
      </c>
      <c r="AE9" s="90">
        <v>31.9</v>
      </c>
      <c r="AF9" s="90">
        <v>51.7</v>
      </c>
      <c r="AG9" s="90">
        <v>47.9</v>
      </c>
      <c r="AH9" s="90">
        <v>43.2</v>
      </c>
      <c r="AI9" s="90">
        <v>36.200000000000003</v>
      </c>
      <c r="AJ9" s="90">
        <v>42</v>
      </c>
      <c r="AK9" s="90">
        <v>36.1</v>
      </c>
      <c r="AL9" s="90">
        <v>42</v>
      </c>
      <c r="AM9" s="90">
        <v>32</v>
      </c>
      <c r="AN9" s="90">
        <v>52.1</v>
      </c>
      <c r="AO9" s="90">
        <v>48.3</v>
      </c>
    </row>
    <row r="10" spans="1:47" ht="15" customHeight="1">
      <c r="A10" s="97" t="s">
        <v>54</v>
      </c>
      <c r="B10" s="34">
        <v>44.8</v>
      </c>
      <c r="C10" s="32">
        <v>38.799999999999997</v>
      </c>
      <c r="D10" s="32">
        <v>46.2</v>
      </c>
      <c r="E10" s="32">
        <v>38.6</v>
      </c>
      <c r="F10" s="34">
        <v>44.6</v>
      </c>
      <c r="G10" s="34">
        <v>40</v>
      </c>
      <c r="H10" s="34">
        <v>43.3</v>
      </c>
      <c r="I10" s="34">
        <v>41.9</v>
      </c>
      <c r="J10" s="34">
        <v>44.4</v>
      </c>
      <c r="K10" s="32">
        <v>38.799999999999997</v>
      </c>
      <c r="L10" s="32">
        <v>46.1</v>
      </c>
      <c r="M10" s="32">
        <v>38.6</v>
      </c>
      <c r="N10" s="34">
        <v>47</v>
      </c>
      <c r="O10" s="34">
        <v>41.5</v>
      </c>
      <c r="P10" s="34">
        <v>42.8</v>
      </c>
      <c r="Q10" s="34">
        <v>42.1</v>
      </c>
      <c r="R10" s="34">
        <v>44.3</v>
      </c>
      <c r="S10" s="32">
        <v>38.799999999999997</v>
      </c>
      <c r="T10" s="32">
        <v>46.1</v>
      </c>
      <c r="U10" s="32">
        <v>38.6</v>
      </c>
      <c r="V10" s="34">
        <v>52.9</v>
      </c>
      <c r="W10" s="34">
        <v>41.5</v>
      </c>
      <c r="X10" s="34">
        <v>42.6</v>
      </c>
      <c r="Y10" s="34">
        <v>42.1</v>
      </c>
      <c r="Z10" s="34">
        <v>44.2</v>
      </c>
      <c r="AA10" s="32">
        <v>38.9</v>
      </c>
      <c r="AB10" s="32">
        <v>46.1</v>
      </c>
      <c r="AC10" s="32">
        <v>38.700000000000003</v>
      </c>
      <c r="AD10" s="34">
        <v>52.9</v>
      </c>
      <c r="AE10" s="34">
        <v>41.5</v>
      </c>
      <c r="AF10" s="34">
        <v>42.4</v>
      </c>
      <c r="AG10" s="34">
        <v>42.2</v>
      </c>
      <c r="AH10" s="34">
        <v>44</v>
      </c>
      <c r="AI10" s="32">
        <v>38.9</v>
      </c>
      <c r="AJ10" s="34">
        <v>46.1</v>
      </c>
      <c r="AK10" s="32">
        <v>38.700000000000003</v>
      </c>
      <c r="AL10" s="34">
        <v>52.9</v>
      </c>
      <c r="AM10" s="34">
        <v>41.5</v>
      </c>
      <c r="AN10" s="34">
        <v>42.1</v>
      </c>
      <c r="AO10" s="34">
        <v>42.3</v>
      </c>
    </row>
    <row r="11" spans="1:47" ht="15" customHeight="1">
      <c r="A11" s="97" t="s">
        <v>55</v>
      </c>
      <c r="B11" s="32">
        <v>42.2</v>
      </c>
      <c r="C11" s="34">
        <v>36.1</v>
      </c>
      <c r="D11" s="32">
        <v>42.2</v>
      </c>
      <c r="E11" s="34">
        <v>36.200000000000003</v>
      </c>
      <c r="F11" s="34">
        <v>43.7</v>
      </c>
      <c r="G11" s="34">
        <v>35.9</v>
      </c>
      <c r="H11" s="34">
        <v>40.1</v>
      </c>
      <c r="I11" s="32">
        <v>38.9</v>
      </c>
      <c r="J11" s="32">
        <v>41.9</v>
      </c>
      <c r="K11" s="34">
        <v>36.200000000000003</v>
      </c>
      <c r="L11" s="32">
        <v>41.9</v>
      </c>
      <c r="M11" s="34">
        <v>36.200000000000003</v>
      </c>
      <c r="N11" s="34">
        <v>43.8</v>
      </c>
      <c r="O11" s="34">
        <v>35.9</v>
      </c>
      <c r="P11" s="34">
        <v>40.1</v>
      </c>
      <c r="Q11" s="32">
        <v>38.9</v>
      </c>
      <c r="R11" s="32">
        <v>41.9</v>
      </c>
      <c r="S11" s="34">
        <v>36.1</v>
      </c>
      <c r="T11" s="32">
        <v>41.9</v>
      </c>
      <c r="U11" s="34">
        <v>36.1</v>
      </c>
      <c r="V11" s="34">
        <v>43.7</v>
      </c>
      <c r="W11" s="34">
        <v>36</v>
      </c>
      <c r="X11" s="34">
        <v>39.700000000000003</v>
      </c>
      <c r="Y11" s="32">
        <v>38.9</v>
      </c>
      <c r="Z11" s="32">
        <v>41.8</v>
      </c>
      <c r="AA11" s="34">
        <v>36.1</v>
      </c>
      <c r="AB11" s="32">
        <v>41.8</v>
      </c>
      <c r="AC11" s="34">
        <v>36.1</v>
      </c>
      <c r="AD11" s="34">
        <v>43.9</v>
      </c>
      <c r="AE11" s="34">
        <v>35.9</v>
      </c>
      <c r="AF11" s="34">
        <v>39.1</v>
      </c>
      <c r="AG11" s="32">
        <v>38.9</v>
      </c>
      <c r="AH11" s="32">
        <v>41.7</v>
      </c>
      <c r="AI11" s="34">
        <v>36.1</v>
      </c>
      <c r="AJ11" s="34">
        <v>41.7</v>
      </c>
      <c r="AK11" s="34">
        <v>36.1</v>
      </c>
      <c r="AL11" s="34">
        <v>43.9</v>
      </c>
      <c r="AM11" s="34">
        <v>35.9</v>
      </c>
      <c r="AN11" s="34">
        <v>38.1</v>
      </c>
      <c r="AO11" s="32">
        <v>45.8</v>
      </c>
    </row>
    <row r="12" spans="1:47" ht="15" customHeight="1">
      <c r="A12" s="97" t="s">
        <v>58</v>
      </c>
      <c r="B12" s="34">
        <v>38.9</v>
      </c>
      <c r="C12" s="32">
        <v>34.5</v>
      </c>
      <c r="D12" s="34">
        <v>38.9</v>
      </c>
      <c r="E12" s="32">
        <v>34.5</v>
      </c>
      <c r="F12" s="34">
        <v>40.1</v>
      </c>
      <c r="G12" s="34">
        <v>30.9</v>
      </c>
      <c r="H12" s="34">
        <v>45.2</v>
      </c>
      <c r="I12" s="34">
        <v>39.4</v>
      </c>
      <c r="J12" s="34">
        <v>38.9</v>
      </c>
      <c r="K12" s="32">
        <v>34.799999999999997</v>
      </c>
      <c r="L12" s="34">
        <v>38.9</v>
      </c>
      <c r="M12" s="32">
        <v>34.799999999999997</v>
      </c>
      <c r="N12" s="34">
        <v>40.200000000000003</v>
      </c>
      <c r="O12" s="34">
        <v>31</v>
      </c>
      <c r="P12" s="34">
        <v>40.6</v>
      </c>
      <c r="Q12" s="34">
        <v>36.299999999999997</v>
      </c>
      <c r="R12" s="34">
        <v>38.799999999999997</v>
      </c>
      <c r="S12" s="32">
        <v>35.1</v>
      </c>
      <c r="T12" s="34">
        <v>38.799999999999997</v>
      </c>
      <c r="U12" s="32">
        <v>35.1</v>
      </c>
      <c r="V12" s="34">
        <v>40.1</v>
      </c>
      <c r="W12" s="34">
        <v>31</v>
      </c>
      <c r="X12" s="34">
        <v>40.6</v>
      </c>
      <c r="Y12" s="34">
        <v>36.799999999999997</v>
      </c>
      <c r="Z12" s="34">
        <v>38.799999999999997</v>
      </c>
      <c r="AA12" s="32">
        <v>35.4</v>
      </c>
      <c r="AB12" s="34">
        <v>38.799999999999997</v>
      </c>
      <c r="AC12" s="32">
        <v>35.4</v>
      </c>
      <c r="AD12" s="34">
        <v>40.4</v>
      </c>
      <c r="AE12" s="34">
        <v>31.2</v>
      </c>
      <c r="AF12" s="34">
        <v>39.299999999999997</v>
      </c>
      <c r="AG12" s="34">
        <v>40.1</v>
      </c>
      <c r="AH12" s="34">
        <v>38.799999999999997</v>
      </c>
      <c r="AI12" s="32">
        <v>35.6</v>
      </c>
      <c r="AJ12" s="34">
        <v>38.799999999999997</v>
      </c>
      <c r="AK12" s="32">
        <v>35.6</v>
      </c>
      <c r="AL12" s="34">
        <v>40.799999999999997</v>
      </c>
      <c r="AM12" s="34">
        <v>31.2</v>
      </c>
      <c r="AN12" s="34">
        <v>39.299999999999997</v>
      </c>
      <c r="AO12" s="34">
        <v>40.1</v>
      </c>
    </row>
    <row r="13" spans="1:47" ht="30" customHeight="1">
      <c r="A13" s="98" t="s">
        <v>25</v>
      </c>
      <c r="B13" s="34">
        <v>70.599999999999994</v>
      </c>
      <c r="C13" s="34">
        <v>69.900000000000006</v>
      </c>
      <c r="D13" s="34">
        <v>72</v>
      </c>
      <c r="E13" s="34">
        <v>69.900000000000006</v>
      </c>
      <c r="F13" s="32"/>
      <c r="G13" s="32"/>
      <c r="H13" s="34">
        <v>58.6</v>
      </c>
      <c r="I13" s="32"/>
      <c r="J13" s="34">
        <v>69</v>
      </c>
      <c r="K13" s="34">
        <v>69.900000000000006</v>
      </c>
      <c r="L13" s="34">
        <v>70.3</v>
      </c>
      <c r="M13" s="34">
        <v>69.900000000000006</v>
      </c>
      <c r="N13" s="32"/>
      <c r="O13" s="32"/>
      <c r="P13" s="34">
        <v>56.3</v>
      </c>
      <c r="Q13" s="32"/>
      <c r="R13" s="34">
        <v>66.7</v>
      </c>
      <c r="S13" s="34">
        <v>69.599999999999994</v>
      </c>
      <c r="T13" s="34">
        <v>68.3</v>
      </c>
      <c r="U13" s="34">
        <v>69.599999999999994</v>
      </c>
      <c r="V13" s="32"/>
      <c r="W13" s="32"/>
      <c r="X13" s="34">
        <v>53.4</v>
      </c>
      <c r="Y13" s="32"/>
      <c r="Z13" s="34">
        <v>65.5</v>
      </c>
      <c r="AA13" s="34">
        <v>70.3</v>
      </c>
      <c r="AB13" s="34">
        <v>67.2</v>
      </c>
      <c r="AC13" s="34">
        <v>70.3</v>
      </c>
      <c r="AD13" s="32"/>
      <c r="AE13" s="32"/>
      <c r="AF13" s="34">
        <v>53.4</v>
      </c>
      <c r="AG13" s="32"/>
      <c r="AH13" s="34">
        <v>64.599999999999994</v>
      </c>
      <c r="AI13" s="34">
        <v>72.099999999999994</v>
      </c>
      <c r="AJ13" s="34">
        <v>66.3</v>
      </c>
      <c r="AK13" s="34">
        <v>72.099999999999994</v>
      </c>
      <c r="AL13" s="32"/>
      <c r="AM13" s="32"/>
      <c r="AN13" s="34">
        <v>53.4</v>
      </c>
      <c r="AO13" s="32"/>
    </row>
    <row r="14" spans="1:47" ht="30" customHeight="1">
      <c r="A14" s="98" t="s">
        <v>26</v>
      </c>
      <c r="B14" s="34">
        <v>51</v>
      </c>
      <c r="C14" s="34"/>
      <c r="D14" s="34"/>
      <c r="E14" s="34"/>
      <c r="F14" s="32"/>
      <c r="G14" s="32"/>
      <c r="H14" s="34">
        <v>51</v>
      </c>
      <c r="I14" s="32"/>
      <c r="J14" s="34">
        <v>51.7</v>
      </c>
      <c r="K14" s="34"/>
      <c r="L14" s="34"/>
      <c r="M14" s="34"/>
      <c r="N14" s="32"/>
      <c r="O14" s="32"/>
      <c r="P14" s="34">
        <v>51.7</v>
      </c>
      <c r="Q14" s="32"/>
      <c r="R14" s="34">
        <v>51.7</v>
      </c>
      <c r="S14" s="34"/>
      <c r="T14" s="34"/>
      <c r="U14" s="34"/>
      <c r="V14" s="32"/>
      <c r="W14" s="32"/>
      <c r="X14" s="34">
        <v>51.7</v>
      </c>
      <c r="Y14" s="32"/>
      <c r="Z14" s="34"/>
      <c r="AA14" s="34"/>
      <c r="AB14" s="34"/>
      <c r="AC14" s="34"/>
      <c r="AD14" s="32"/>
      <c r="AE14" s="32"/>
      <c r="AF14" s="34"/>
      <c r="AG14" s="32"/>
      <c r="AH14" s="34"/>
      <c r="AI14" s="34"/>
      <c r="AJ14" s="34"/>
      <c r="AK14" s="34"/>
      <c r="AL14" s="32"/>
      <c r="AM14" s="32"/>
      <c r="AN14" s="34"/>
      <c r="AO14" s="32"/>
    </row>
    <row r="15" spans="1:47" ht="15" customHeight="1">
      <c r="A15" s="99" t="s">
        <v>71</v>
      </c>
      <c r="B15" s="34">
        <v>44.8</v>
      </c>
      <c r="C15" s="34">
        <v>36.9</v>
      </c>
      <c r="D15" s="34">
        <v>43.6</v>
      </c>
      <c r="E15" s="34">
        <v>36.799999999999997</v>
      </c>
      <c r="F15" s="34">
        <v>45.7</v>
      </c>
      <c r="G15" s="34">
        <v>34.200000000000003</v>
      </c>
      <c r="H15" s="34">
        <v>51</v>
      </c>
      <c r="I15" s="34">
        <v>47.5</v>
      </c>
      <c r="J15" s="34">
        <v>44.7</v>
      </c>
      <c r="K15" s="34">
        <v>37.1</v>
      </c>
      <c r="L15" s="34">
        <v>43.4</v>
      </c>
      <c r="M15" s="34">
        <v>36.9</v>
      </c>
      <c r="N15" s="34">
        <v>44.5</v>
      </c>
      <c r="O15" s="34">
        <v>34.4</v>
      </c>
      <c r="P15" s="34">
        <v>51.3</v>
      </c>
      <c r="Q15" s="34">
        <v>47.8</v>
      </c>
      <c r="R15" s="34">
        <v>44.6</v>
      </c>
      <c r="S15" s="34">
        <v>37.200000000000003</v>
      </c>
      <c r="T15" s="34">
        <v>43.3</v>
      </c>
      <c r="U15" s="34">
        <v>37</v>
      </c>
      <c r="V15" s="34">
        <v>44</v>
      </c>
      <c r="W15" s="34">
        <v>34.4</v>
      </c>
      <c r="X15" s="34">
        <v>51.7</v>
      </c>
      <c r="Y15" s="34">
        <v>48.1</v>
      </c>
      <c r="Z15" s="34">
        <v>44.6</v>
      </c>
      <c r="AA15" s="34">
        <v>37.299999999999997</v>
      </c>
      <c r="AB15" s="34">
        <v>43.2</v>
      </c>
      <c r="AC15" s="34">
        <v>37.1</v>
      </c>
      <c r="AD15" s="34">
        <v>44.1</v>
      </c>
      <c r="AE15" s="34">
        <v>34.4</v>
      </c>
      <c r="AF15" s="34">
        <v>52.1</v>
      </c>
      <c r="AG15" s="34">
        <v>48.4</v>
      </c>
      <c r="AH15" s="34">
        <v>44.6</v>
      </c>
      <c r="AI15" s="34">
        <v>37.299999999999997</v>
      </c>
      <c r="AJ15" s="34">
        <v>43.1</v>
      </c>
      <c r="AK15" s="34">
        <v>37.200000000000003</v>
      </c>
      <c r="AL15" s="34">
        <v>44.5</v>
      </c>
      <c r="AM15" s="34">
        <v>34.5</v>
      </c>
      <c r="AN15" s="34">
        <v>52.5</v>
      </c>
      <c r="AO15" s="34">
        <v>48.8</v>
      </c>
    </row>
    <row r="16" spans="1:47" ht="15" customHeight="1">
      <c r="A16" s="99" t="s">
        <v>72</v>
      </c>
      <c r="B16" s="34"/>
      <c r="C16" s="34"/>
      <c r="D16" s="34"/>
      <c r="E16" s="34"/>
      <c r="F16" s="34"/>
      <c r="G16" s="32"/>
      <c r="H16" s="34"/>
      <c r="I16" s="34"/>
      <c r="J16" s="34"/>
      <c r="K16" s="34"/>
      <c r="L16" s="34"/>
      <c r="M16" s="34"/>
      <c r="N16" s="34"/>
      <c r="O16" s="32"/>
      <c r="P16" s="34"/>
      <c r="Q16" s="34"/>
      <c r="R16" s="34"/>
      <c r="S16" s="34"/>
      <c r="T16" s="34"/>
      <c r="U16" s="34"/>
      <c r="V16" s="34"/>
      <c r="W16" s="32"/>
      <c r="X16" s="34"/>
      <c r="Y16" s="34"/>
      <c r="Z16" s="34"/>
      <c r="AA16" s="34"/>
      <c r="AB16" s="34"/>
      <c r="AC16" s="34"/>
      <c r="AD16" s="34"/>
      <c r="AE16" s="32"/>
      <c r="AF16" s="34"/>
      <c r="AG16" s="34"/>
      <c r="AH16" s="34"/>
      <c r="AI16" s="34"/>
      <c r="AJ16" s="34"/>
      <c r="AK16" s="34"/>
      <c r="AL16" s="34"/>
      <c r="AM16" s="32"/>
      <c r="AN16" s="34"/>
      <c r="AO16" s="34"/>
    </row>
    <row r="17" spans="1:41" ht="60" customHeight="1">
      <c r="A17" s="414" t="s">
        <v>92</v>
      </c>
      <c r="B17" s="412" t="s">
        <v>36</v>
      </c>
      <c r="C17" s="412"/>
      <c r="D17" s="412" t="s">
        <v>46</v>
      </c>
      <c r="E17" s="412"/>
      <c r="F17" s="412" t="s">
        <v>81</v>
      </c>
      <c r="G17" s="412"/>
      <c r="H17" s="412" t="s">
        <v>11</v>
      </c>
      <c r="I17" s="412"/>
      <c r="J17" s="412" t="s">
        <v>36</v>
      </c>
      <c r="K17" s="412"/>
      <c r="L17" s="412" t="s">
        <v>46</v>
      </c>
      <c r="M17" s="412"/>
      <c r="N17" s="412" t="s">
        <v>81</v>
      </c>
      <c r="O17" s="412"/>
      <c r="P17" s="412" t="s">
        <v>11</v>
      </c>
      <c r="Q17" s="412"/>
      <c r="R17" s="412" t="s">
        <v>36</v>
      </c>
      <c r="S17" s="412"/>
      <c r="T17" s="412" t="s">
        <v>46</v>
      </c>
      <c r="U17" s="412"/>
      <c r="V17" s="412" t="s">
        <v>81</v>
      </c>
      <c r="W17" s="412"/>
      <c r="X17" s="412" t="s">
        <v>11</v>
      </c>
      <c r="Y17" s="412"/>
      <c r="Z17" s="412" t="s">
        <v>36</v>
      </c>
      <c r="AA17" s="412"/>
      <c r="AB17" s="412" t="s">
        <v>46</v>
      </c>
      <c r="AC17" s="412"/>
      <c r="AD17" s="412" t="s">
        <v>81</v>
      </c>
      <c r="AE17" s="412"/>
      <c r="AF17" s="412" t="s">
        <v>11</v>
      </c>
      <c r="AG17" s="412"/>
      <c r="AH17" s="412" t="s">
        <v>36</v>
      </c>
      <c r="AI17" s="412"/>
      <c r="AJ17" s="412" t="s">
        <v>46</v>
      </c>
      <c r="AK17" s="412"/>
      <c r="AL17" s="412" t="s">
        <v>81</v>
      </c>
      <c r="AM17" s="412"/>
      <c r="AN17" s="412" t="s">
        <v>11</v>
      </c>
      <c r="AO17" s="412"/>
    </row>
    <row r="18" spans="1:41" ht="15" customHeight="1">
      <c r="A18" s="415"/>
      <c r="B18" s="94" t="s">
        <v>39</v>
      </c>
      <c r="C18" s="94" t="s">
        <v>40</v>
      </c>
      <c r="D18" s="94" t="s">
        <v>39</v>
      </c>
      <c r="E18" s="94" t="s">
        <v>40</v>
      </c>
      <c r="F18" s="94" t="s">
        <v>39</v>
      </c>
      <c r="G18" s="94" t="s">
        <v>40</v>
      </c>
      <c r="H18" s="94" t="s">
        <v>39</v>
      </c>
      <c r="I18" s="94" t="s">
        <v>40</v>
      </c>
      <c r="J18" s="94" t="s">
        <v>39</v>
      </c>
      <c r="K18" s="94" t="s">
        <v>40</v>
      </c>
      <c r="L18" s="94" t="s">
        <v>39</v>
      </c>
      <c r="M18" s="94" t="s">
        <v>40</v>
      </c>
      <c r="N18" s="94" t="s">
        <v>39</v>
      </c>
      <c r="O18" s="94" t="s">
        <v>40</v>
      </c>
      <c r="P18" s="94" t="s">
        <v>39</v>
      </c>
      <c r="Q18" s="94" t="s">
        <v>40</v>
      </c>
      <c r="R18" s="94" t="s">
        <v>39</v>
      </c>
      <c r="S18" s="94" t="s">
        <v>40</v>
      </c>
      <c r="T18" s="94" t="s">
        <v>39</v>
      </c>
      <c r="U18" s="94" t="s">
        <v>40</v>
      </c>
      <c r="V18" s="94" t="s">
        <v>39</v>
      </c>
      <c r="W18" s="94" t="s">
        <v>40</v>
      </c>
      <c r="X18" s="94" t="s">
        <v>39</v>
      </c>
      <c r="Y18" s="94" t="s">
        <v>40</v>
      </c>
      <c r="Z18" s="94" t="s">
        <v>39</v>
      </c>
      <c r="AA18" s="94" t="s">
        <v>40</v>
      </c>
      <c r="AB18" s="94" t="s">
        <v>39</v>
      </c>
      <c r="AC18" s="94" t="s">
        <v>40</v>
      </c>
      <c r="AD18" s="94" t="s">
        <v>39</v>
      </c>
      <c r="AE18" s="94" t="s">
        <v>40</v>
      </c>
      <c r="AF18" s="94" t="s">
        <v>39</v>
      </c>
      <c r="AG18" s="94" t="s">
        <v>40</v>
      </c>
      <c r="AH18" s="94" t="s">
        <v>39</v>
      </c>
      <c r="AI18" s="94" t="s">
        <v>40</v>
      </c>
      <c r="AJ18" s="94" t="s">
        <v>39</v>
      </c>
      <c r="AK18" s="94" t="s">
        <v>40</v>
      </c>
      <c r="AL18" s="94" t="s">
        <v>39</v>
      </c>
      <c r="AM18" s="94" t="s">
        <v>40</v>
      </c>
      <c r="AN18" s="94" t="s">
        <v>39</v>
      </c>
      <c r="AO18" s="94" t="s">
        <v>40</v>
      </c>
    </row>
    <row r="19" spans="1:41" ht="15" customHeight="1">
      <c r="A19" s="96" t="s">
        <v>91</v>
      </c>
      <c r="B19" s="90">
        <v>37.4</v>
      </c>
      <c r="C19" s="90">
        <v>34.5</v>
      </c>
      <c r="D19" s="91">
        <v>37.1</v>
      </c>
      <c r="E19" s="90">
        <v>34.5</v>
      </c>
      <c r="F19" s="91"/>
      <c r="G19" s="91"/>
      <c r="H19" s="90">
        <v>49.4</v>
      </c>
      <c r="I19" s="91">
        <v>48.8</v>
      </c>
      <c r="J19" s="90">
        <v>36.9</v>
      </c>
      <c r="K19" s="90">
        <v>34.6</v>
      </c>
      <c r="L19" s="91">
        <v>36.5</v>
      </c>
      <c r="M19" s="90">
        <v>34.6</v>
      </c>
      <c r="N19" s="91"/>
      <c r="O19" s="91"/>
      <c r="P19" s="90">
        <v>49.4</v>
      </c>
      <c r="Q19" s="91">
        <v>47.1</v>
      </c>
      <c r="R19" s="90">
        <v>35.799999999999997</v>
      </c>
      <c r="S19" s="90">
        <v>34.1</v>
      </c>
      <c r="T19" s="91">
        <v>35.1</v>
      </c>
      <c r="U19" s="90">
        <v>34.1</v>
      </c>
      <c r="V19" s="91"/>
      <c r="W19" s="91"/>
      <c r="X19" s="90">
        <v>50.7</v>
      </c>
      <c r="Y19" s="91">
        <v>48.2</v>
      </c>
      <c r="Z19" s="90">
        <v>36.200000000000003</v>
      </c>
      <c r="AA19" s="90">
        <v>34</v>
      </c>
      <c r="AB19" s="91">
        <v>35.200000000000003</v>
      </c>
      <c r="AC19" s="90">
        <v>34</v>
      </c>
      <c r="AD19" s="91"/>
      <c r="AE19" s="91"/>
      <c r="AF19" s="90">
        <v>51.9</v>
      </c>
      <c r="AG19" s="91">
        <v>47.7</v>
      </c>
      <c r="AH19" s="90">
        <v>36.6</v>
      </c>
      <c r="AI19" s="90">
        <v>34</v>
      </c>
      <c r="AJ19" s="91">
        <v>35.299999999999997</v>
      </c>
      <c r="AK19" s="90">
        <v>33.9</v>
      </c>
      <c r="AL19" s="91"/>
      <c r="AM19" s="91"/>
      <c r="AN19" s="90">
        <v>53</v>
      </c>
      <c r="AO19" s="91">
        <v>48.5</v>
      </c>
    </row>
    <row r="20" spans="1:41" ht="15" customHeight="1">
      <c r="A20" s="97" t="s">
        <v>54</v>
      </c>
      <c r="B20" s="32">
        <v>44.9</v>
      </c>
      <c r="C20" s="34">
        <v>44.3</v>
      </c>
      <c r="D20" s="34">
        <v>36.299999999999997</v>
      </c>
      <c r="E20" s="34">
        <v>44.3</v>
      </c>
      <c r="F20" s="32"/>
      <c r="G20" s="32"/>
      <c r="H20" s="34">
        <v>55.5</v>
      </c>
      <c r="I20" s="34"/>
      <c r="J20" s="32">
        <v>46.3</v>
      </c>
      <c r="K20" s="34">
        <v>53.4</v>
      </c>
      <c r="L20" s="34">
        <v>46.8</v>
      </c>
      <c r="M20" s="34">
        <v>53.5</v>
      </c>
      <c r="N20" s="32"/>
      <c r="O20" s="32"/>
      <c r="P20" s="34">
        <v>45.6</v>
      </c>
      <c r="Q20" s="34">
        <v>50.8</v>
      </c>
      <c r="R20" s="34">
        <v>47</v>
      </c>
      <c r="S20" s="34">
        <v>47.7</v>
      </c>
      <c r="T20" s="34">
        <v>42.4</v>
      </c>
      <c r="U20" s="34">
        <v>47.7</v>
      </c>
      <c r="V20" s="32"/>
      <c r="W20" s="32"/>
      <c r="X20" s="34">
        <v>50</v>
      </c>
      <c r="Y20" s="34"/>
      <c r="Z20" s="34">
        <v>42.4</v>
      </c>
      <c r="AA20" s="34">
        <v>40.799999999999997</v>
      </c>
      <c r="AB20" s="34">
        <v>27.8</v>
      </c>
      <c r="AC20" s="34">
        <v>36.200000000000003</v>
      </c>
      <c r="AD20" s="32"/>
      <c r="AE20" s="32"/>
      <c r="AF20" s="34">
        <v>50.4</v>
      </c>
      <c r="AG20" s="34">
        <v>50.1</v>
      </c>
      <c r="AH20" s="34">
        <v>50.9</v>
      </c>
      <c r="AI20" s="34">
        <v>50.4</v>
      </c>
      <c r="AJ20" s="34">
        <v>43.5</v>
      </c>
      <c r="AK20" s="34">
        <v>50.4</v>
      </c>
      <c r="AL20" s="32"/>
      <c r="AM20" s="32"/>
      <c r="AN20" s="34">
        <v>53.1</v>
      </c>
      <c r="AO20" s="34">
        <v>50.8</v>
      </c>
    </row>
    <row r="21" spans="1:41" ht="15" customHeight="1">
      <c r="A21" s="97" t="s">
        <v>55</v>
      </c>
      <c r="B21" s="34">
        <v>23.6</v>
      </c>
      <c r="C21" s="34">
        <v>30.6</v>
      </c>
      <c r="D21" s="34">
        <v>23.6</v>
      </c>
      <c r="E21" s="34">
        <v>30.6</v>
      </c>
      <c r="F21" s="32"/>
      <c r="G21" s="32"/>
      <c r="H21" s="32"/>
      <c r="I21" s="32"/>
      <c r="J21" s="34">
        <v>22.3</v>
      </c>
      <c r="K21" s="34">
        <v>32.9</v>
      </c>
      <c r="L21" s="34">
        <v>22.3</v>
      </c>
      <c r="M21" s="34">
        <v>32.9</v>
      </c>
      <c r="N21" s="32"/>
      <c r="O21" s="32"/>
      <c r="P21" s="32"/>
      <c r="Q21" s="32"/>
      <c r="R21" s="34">
        <v>16.3</v>
      </c>
      <c r="S21" s="34">
        <v>28.6</v>
      </c>
      <c r="T21" s="34">
        <v>16.3</v>
      </c>
      <c r="U21" s="34">
        <v>28.6</v>
      </c>
      <c r="V21" s="32"/>
      <c r="W21" s="32"/>
      <c r="X21" s="32"/>
      <c r="Y21" s="32"/>
      <c r="Z21" s="34">
        <v>23.1</v>
      </c>
      <c r="AA21" s="34">
        <v>34.1</v>
      </c>
      <c r="AB21" s="34">
        <v>23.1</v>
      </c>
      <c r="AC21" s="34">
        <v>34.1</v>
      </c>
      <c r="AD21" s="32"/>
      <c r="AE21" s="32"/>
      <c r="AF21" s="32"/>
      <c r="AG21" s="32"/>
      <c r="AH21" s="34">
        <v>18.5</v>
      </c>
      <c r="AI21" s="34">
        <v>37.700000000000003</v>
      </c>
      <c r="AJ21" s="34">
        <v>18.5</v>
      </c>
      <c r="AK21" s="34">
        <v>37.700000000000003</v>
      </c>
      <c r="AL21" s="32"/>
      <c r="AM21" s="32"/>
      <c r="AN21" s="32"/>
      <c r="AO21" s="32"/>
    </row>
    <row r="22" spans="1:41" ht="15" customHeight="1">
      <c r="A22" s="97" t="s">
        <v>58</v>
      </c>
      <c r="B22" s="34">
        <v>35</v>
      </c>
      <c r="C22" s="34">
        <v>34.299999999999997</v>
      </c>
      <c r="D22" s="34">
        <v>35</v>
      </c>
      <c r="E22" s="34">
        <v>34.299999999999997</v>
      </c>
      <c r="F22" s="32"/>
      <c r="G22" s="32"/>
      <c r="H22" s="32"/>
      <c r="I22" s="32"/>
      <c r="J22" s="34">
        <v>34.4</v>
      </c>
      <c r="K22" s="34">
        <v>34.5</v>
      </c>
      <c r="L22" s="34">
        <v>34.4</v>
      </c>
      <c r="M22" s="34">
        <v>34.5</v>
      </c>
      <c r="N22" s="32"/>
      <c r="O22" s="32"/>
      <c r="P22" s="32"/>
      <c r="Q22" s="32"/>
      <c r="R22" s="34">
        <v>33.1</v>
      </c>
      <c r="S22" s="34">
        <v>34</v>
      </c>
      <c r="T22" s="34">
        <v>33.1</v>
      </c>
      <c r="U22" s="34">
        <v>34</v>
      </c>
      <c r="V22" s="32"/>
      <c r="W22" s="32"/>
      <c r="X22" s="32"/>
      <c r="Y22" s="32"/>
      <c r="Z22" s="34">
        <v>33.1</v>
      </c>
      <c r="AA22" s="34">
        <v>33.9</v>
      </c>
      <c r="AB22" s="34">
        <v>33.1</v>
      </c>
      <c r="AC22" s="34">
        <v>33.9</v>
      </c>
      <c r="AD22" s="32"/>
      <c r="AE22" s="32"/>
      <c r="AF22" s="32"/>
      <c r="AG22" s="32"/>
      <c r="AH22" s="34">
        <v>33.4</v>
      </c>
      <c r="AI22" s="34">
        <v>33.9</v>
      </c>
      <c r="AJ22" s="34">
        <v>33.4</v>
      </c>
      <c r="AK22" s="34">
        <v>33.9</v>
      </c>
      <c r="AL22" s="32"/>
      <c r="AM22" s="32"/>
      <c r="AN22" s="32"/>
      <c r="AO22" s="32"/>
    </row>
    <row r="23" spans="1:41" ht="30" customHeight="1">
      <c r="A23" s="98" t="s">
        <v>25</v>
      </c>
      <c r="B23" s="34">
        <v>31.2</v>
      </c>
      <c r="C23" s="34"/>
      <c r="D23" s="34">
        <v>31.2</v>
      </c>
      <c r="E23" s="34"/>
      <c r="F23" s="32"/>
      <c r="G23" s="32"/>
      <c r="H23" s="32"/>
      <c r="I23" s="32"/>
      <c r="J23" s="34">
        <v>4.3</v>
      </c>
      <c r="K23" s="34"/>
      <c r="L23" s="34">
        <v>4.3</v>
      </c>
      <c r="M23" s="34"/>
      <c r="N23" s="32"/>
      <c r="O23" s="32"/>
      <c r="P23" s="32"/>
      <c r="Q23" s="32"/>
      <c r="R23" s="34"/>
      <c r="S23" s="34"/>
      <c r="T23" s="34"/>
      <c r="U23" s="34"/>
      <c r="V23" s="32"/>
      <c r="W23" s="32"/>
      <c r="X23" s="32"/>
      <c r="Y23" s="32"/>
      <c r="Z23" s="34">
        <v>76.099999999999994</v>
      </c>
      <c r="AA23" s="34"/>
      <c r="AB23" s="34">
        <v>76.099999999999994</v>
      </c>
      <c r="AC23" s="34"/>
      <c r="AD23" s="32"/>
      <c r="AE23" s="32"/>
      <c r="AF23" s="32"/>
      <c r="AG23" s="32"/>
      <c r="AH23" s="34"/>
      <c r="AI23" s="34"/>
      <c r="AJ23" s="34"/>
      <c r="AK23" s="34"/>
      <c r="AL23" s="32"/>
      <c r="AM23" s="32"/>
      <c r="AN23" s="32"/>
      <c r="AO23" s="32"/>
    </row>
    <row r="24" spans="1:41" ht="30" customHeight="1">
      <c r="A24" s="98" t="s">
        <v>26</v>
      </c>
      <c r="B24" s="32"/>
      <c r="C24" s="34"/>
      <c r="D24" s="32"/>
      <c r="E24" s="34"/>
      <c r="F24" s="32"/>
      <c r="G24" s="32"/>
      <c r="H24" s="34"/>
      <c r="I24" s="32"/>
      <c r="J24" s="32"/>
      <c r="K24" s="34"/>
      <c r="L24" s="32"/>
      <c r="M24" s="34"/>
      <c r="N24" s="32"/>
      <c r="O24" s="32"/>
      <c r="P24" s="34"/>
      <c r="Q24" s="32"/>
      <c r="R24" s="32"/>
      <c r="S24" s="34"/>
      <c r="T24" s="32"/>
      <c r="U24" s="34"/>
      <c r="V24" s="32"/>
      <c r="W24" s="32"/>
      <c r="X24" s="34"/>
      <c r="Y24" s="32"/>
      <c r="Z24" s="32"/>
      <c r="AA24" s="34"/>
      <c r="AB24" s="32"/>
      <c r="AC24" s="34"/>
      <c r="AD24" s="32"/>
      <c r="AE24" s="32"/>
      <c r="AF24" s="34"/>
      <c r="AG24" s="32"/>
      <c r="AH24" s="34">
        <v>54</v>
      </c>
      <c r="AI24" s="34"/>
      <c r="AJ24" s="32"/>
      <c r="AK24" s="34"/>
      <c r="AL24" s="32"/>
      <c r="AM24" s="32"/>
      <c r="AN24" s="34">
        <v>54</v>
      </c>
      <c r="AO24" s="32"/>
    </row>
    <row r="25" spans="1:41" ht="15" customHeight="1">
      <c r="A25" s="100" t="s">
        <v>71</v>
      </c>
      <c r="B25" s="46">
        <v>38.700000000000003</v>
      </c>
      <c r="C25" s="33">
        <v>34.9</v>
      </c>
      <c r="D25" s="46">
        <v>38.4</v>
      </c>
      <c r="E25" s="46">
        <v>34.799999999999997</v>
      </c>
      <c r="F25" s="33"/>
      <c r="G25" s="33"/>
      <c r="H25" s="46">
        <v>49.4</v>
      </c>
      <c r="I25" s="46">
        <v>48.8</v>
      </c>
      <c r="J25" s="46">
        <v>38.299999999999997</v>
      </c>
      <c r="K25" s="33">
        <v>34.9</v>
      </c>
      <c r="L25" s="46">
        <v>37.799999999999997</v>
      </c>
      <c r="M25" s="46">
        <v>34.700000000000003</v>
      </c>
      <c r="N25" s="33"/>
      <c r="O25" s="33"/>
      <c r="P25" s="46">
        <v>49.5</v>
      </c>
      <c r="Q25" s="46">
        <v>47.1</v>
      </c>
      <c r="R25" s="46">
        <v>37.299999999999997</v>
      </c>
      <c r="S25" s="33">
        <v>34.6</v>
      </c>
      <c r="T25" s="46">
        <v>36.299999999999997</v>
      </c>
      <c r="U25" s="46">
        <v>34.4</v>
      </c>
      <c r="V25" s="33"/>
      <c r="W25" s="33"/>
      <c r="X25" s="46">
        <v>50.7</v>
      </c>
      <c r="Y25" s="46">
        <v>48.2</v>
      </c>
      <c r="Z25" s="46">
        <v>38.1</v>
      </c>
      <c r="AA25" s="33">
        <v>34.4</v>
      </c>
      <c r="AB25" s="46">
        <v>36.6</v>
      </c>
      <c r="AC25" s="46">
        <v>34.200000000000003</v>
      </c>
      <c r="AD25" s="33"/>
      <c r="AE25" s="33"/>
      <c r="AF25" s="46">
        <v>51.9</v>
      </c>
      <c r="AG25" s="46">
        <v>47.6</v>
      </c>
      <c r="AH25" s="46">
        <v>38.700000000000003</v>
      </c>
      <c r="AI25" s="33">
        <v>34.200000000000003</v>
      </c>
      <c r="AJ25" s="46">
        <v>36.799999999999997</v>
      </c>
      <c r="AK25" s="46">
        <v>34</v>
      </c>
      <c r="AL25" s="33"/>
      <c r="AM25" s="33"/>
      <c r="AN25" s="46">
        <v>53</v>
      </c>
      <c r="AO25" s="46">
        <v>48.5</v>
      </c>
    </row>
  </sheetData>
  <mergeCells count="49">
    <mergeCell ref="A17:A18"/>
    <mergeCell ref="T7:U7"/>
    <mergeCell ref="Z6:AG6"/>
    <mergeCell ref="Z7:AA7"/>
    <mergeCell ref="AB7:AC7"/>
    <mergeCell ref="AD7:AE7"/>
    <mergeCell ref="AF7:AG7"/>
    <mergeCell ref="R6:Y6"/>
    <mergeCell ref="V7:W7"/>
    <mergeCell ref="X7:Y7"/>
    <mergeCell ref="A7:A8"/>
    <mergeCell ref="B6:I6"/>
    <mergeCell ref="B7:C7"/>
    <mergeCell ref="D7:E7"/>
    <mergeCell ref="F7:G7"/>
    <mergeCell ref="H7:I7"/>
    <mergeCell ref="T17:U17"/>
    <mergeCell ref="V17:W17"/>
    <mergeCell ref="X17:Y17"/>
    <mergeCell ref="J17:K17"/>
    <mergeCell ref="L17:M17"/>
    <mergeCell ref="N17:O17"/>
    <mergeCell ref="P17:Q17"/>
    <mergeCell ref="B17:C17"/>
    <mergeCell ref="D17:E17"/>
    <mergeCell ref="F17:G17"/>
    <mergeCell ref="H17:I17"/>
    <mergeCell ref="R7:S7"/>
    <mergeCell ref="R17:S17"/>
    <mergeCell ref="AL7:AM7"/>
    <mergeCell ref="AN7:AO7"/>
    <mergeCell ref="Z3:AO3"/>
    <mergeCell ref="AH17:AI17"/>
    <mergeCell ref="AF17:AG17"/>
    <mergeCell ref="Z17:AA17"/>
    <mergeCell ref="AH6:AO6"/>
    <mergeCell ref="AH7:AI7"/>
    <mergeCell ref="AL17:AM17"/>
    <mergeCell ref="AN17:AO17"/>
    <mergeCell ref="AD17:AE17"/>
    <mergeCell ref="AJ7:AK7"/>
    <mergeCell ref="AJ17:AK17"/>
    <mergeCell ref="AB17:AC17"/>
    <mergeCell ref="A3:Y3"/>
    <mergeCell ref="J6:Q6"/>
    <mergeCell ref="J7:K7"/>
    <mergeCell ref="L7:M7"/>
    <mergeCell ref="N7:O7"/>
    <mergeCell ref="P7:Q7"/>
  </mergeCells>
  <phoneticPr fontId="0" type="noConversion"/>
  <hyperlinks>
    <hyperlink ref="A1" location="'7'!A1" display="към съдържание" xr:uid="{BD2E4F10-5F57-4304-AD64-6663CF40F19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7" firstPageNumber="186" orientation="landscape" r:id="rId1"/>
  <headerFooter alignWithMargins="0">
    <oddFooter>&amp;C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7"/>
  <dimension ref="A1:L106"/>
  <sheetViews>
    <sheetView workbookViewId="0"/>
  </sheetViews>
  <sheetFormatPr defaultRowHeight="12.75"/>
  <cols>
    <col min="1" max="1" width="35.85546875" style="68" customWidth="1"/>
    <col min="2" max="2" width="10" style="68" customWidth="1"/>
    <col min="3" max="4" width="8" style="68" customWidth="1"/>
    <col min="5" max="5" width="10" style="68" customWidth="1"/>
    <col min="6" max="7" width="8" style="68" customWidth="1"/>
    <col min="8" max="8" width="10" style="68" customWidth="1"/>
    <col min="9" max="10" width="8" style="68" customWidth="1"/>
    <col min="11" max="16384" width="9.140625" style="68"/>
  </cols>
  <sheetData>
    <row r="1" spans="1:12">
      <c r="A1" s="377" t="s">
        <v>266</v>
      </c>
    </row>
    <row r="3" spans="1:12" ht="60" customHeight="1">
      <c r="A3" s="114" t="s">
        <v>238</v>
      </c>
      <c r="B3" s="70"/>
      <c r="C3" s="70"/>
      <c r="D3" s="70"/>
      <c r="E3" s="70"/>
      <c r="F3" s="70"/>
      <c r="G3" s="70"/>
      <c r="H3" s="70"/>
      <c r="I3" s="70"/>
      <c r="J3" s="70"/>
    </row>
    <row r="4" spans="1:12">
      <c r="A4" s="70"/>
      <c r="B4" s="70"/>
      <c r="C4" s="70"/>
      <c r="D4" s="70"/>
      <c r="E4" s="70"/>
      <c r="F4" s="70"/>
      <c r="G4" s="70"/>
      <c r="H4" s="70"/>
      <c r="I4" s="70"/>
      <c r="J4" s="70"/>
    </row>
    <row r="5" spans="1:12">
      <c r="D5" s="16"/>
      <c r="G5" s="70"/>
      <c r="J5" s="16"/>
    </row>
    <row r="6" spans="1:12" ht="15" customHeight="1">
      <c r="A6" s="388" t="s">
        <v>105</v>
      </c>
      <c r="B6" s="419" t="s">
        <v>16</v>
      </c>
      <c r="C6" s="420"/>
      <c r="D6" s="421"/>
      <c r="E6" s="419" t="s">
        <v>17</v>
      </c>
      <c r="F6" s="420"/>
      <c r="G6" s="421"/>
      <c r="H6" s="419" t="s">
        <v>18</v>
      </c>
      <c r="I6" s="420"/>
      <c r="J6" s="421"/>
    </row>
    <row r="7" spans="1:12" ht="45" customHeight="1">
      <c r="A7" s="418"/>
      <c r="B7" s="110" t="s">
        <v>19</v>
      </c>
      <c r="C7" s="111" t="s">
        <v>106</v>
      </c>
      <c r="D7" s="111" t="s">
        <v>47</v>
      </c>
      <c r="E7" s="110" t="s">
        <v>19</v>
      </c>
      <c r="F7" s="111" t="s">
        <v>106</v>
      </c>
      <c r="G7" s="111" t="s">
        <v>47</v>
      </c>
      <c r="H7" s="110" t="s">
        <v>19</v>
      </c>
      <c r="I7" s="111" t="s">
        <v>106</v>
      </c>
      <c r="J7" s="111" t="s">
        <v>47</v>
      </c>
    </row>
    <row r="8" spans="1:12" ht="18" customHeight="1">
      <c r="A8" s="113" t="s">
        <v>16</v>
      </c>
      <c r="B8" s="115">
        <f>B9+B13+B17+B21+B25+B29</f>
        <v>1485846</v>
      </c>
      <c r="C8" s="116">
        <f>C9+C13+C17+C21+C25+C29</f>
        <v>1</v>
      </c>
      <c r="D8" s="117">
        <v>39</v>
      </c>
      <c r="E8" s="115">
        <f>E9+E13+E17+E21+E25+E29</f>
        <v>591562</v>
      </c>
      <c r="F8" s="116">
        <f>F9+F13+F17+F21+F25+F29</f>
        <v>1</v>
      </c>
      <c r="G8" s="118">
        <v>43.2</v>
      </c>
      <c r="H8" s="115">
        <f>H9+H13+H17+H21+H25+H29</f>
        <v>894284</v>
      </c>
      <c r="I8" s="116">
        <f>I9+I13+I17+I21+I25+I29</f>
        <v>1</v>
      </c>
      <c r="J8" s="117">
        <v>36.200000000000003</v>
      </c>
      <c r="L8" s="71"/>
    </row>
    <row r="9" spans="1:12" ht="15" customHeight="1">
      <c r="A9" s="112" t="s">
        <v>93</v>
      </c>
      <c r="B9" s="119">
        <f t="shared" ref="B9:B20" si="0">E9+H9</f>
        <v>10204</v>
      </c>
      <c r="C9" s="120">
        <f>C10+C11+C12</f>
        <v>6.8674680956169075E-3</v>
      </c>
      <c r="D9" s="121">
        <v>41.8</v>
      </c>
      <c r="E9" s="119">
        <f>SUM(E10:E12)</f>
        <v>5832</v>
      </c>
      <c r="F9" s="120">
        <f>F10+F11+F12</f>
        <v>9.8586454167103373E-3</v>
      </c>
      <c r="G9" s="121">
        <v>44</v>
      </c>
      <c r="H9" s="119">
        <f>SUM(H10:H12)</f>
        <v>4372</v>
      </c>
      <c r="I9" s="120">
        <f>I10+I11+I12</f>
        <v>4.8888272629276606E-3</v>
      </c>
      <c r="J9" s="122">
        <v>38.9</v>
      </c>
    </row>
    <row r="10" spans="1:12" ht="15" customHeight="1">
      <c r="A10" s="106" t="s">
        <v>94</v>
      </c>
      <c r="B10" s="87">
        <f t="shared" si="0"/>
        <v>46</v>
      </c>
      <c r="C10" s="123">
        <f>B10/$B$8</f>
        <v>3.0958793845391784E-5</v>
      </c>
      <c r="D10" s="124">
        <v>15</v>
      </c>
      <c r="E10" s="87">
        <v>13</v>
      </c>
      <c r="F10" s="123">
        <f>E10/$E$8</f>
        <v>2.1975718521473658E-5</v>
      </c>
      <c r="G10" s="124">
        <v>14.5</v>
      </c>
      <c r="H10" s="87">
        <v>33</v>
      </c>
      <c r="I10" s="123">
        <f>H10/$H$8</f>
        <v>3.6901029203250865E-5</v>
      </c>
      <c r="J10" s="124">
        <v>15.2</v>
      </c>
      <c r="L10" s="72"/>
    </row>
    <row r="11" spans="1:12" ht="30" customHeight="1">
      <c r="A11" s="107" t="s">
        <v>95</v>
      </c>
      <c r="B11" s="87">
        <f t="shared" si="0"/>
        <v>7961</v>
      </c>
      <c r="C11" s="125">
        <f>B11/$B$8</f>
        <v>5.3578903870253039E-3</v>
      </c>
      <c r="D11" s="124">
        <v>39</v>
      </c>
      <c r="E11" s="87">
        <v>4085</v>
      </c>
      <c r="F11" s="125">
        <f>E11/$E$8</f>
        <v>6.9054469354015305E-3</v>
      </c>
      <c r="G11" s="126">
        <v>40.299999999999997</v>
      </c>
      <c r="H11" s="87">
        <v>3876</v>
      </c>
      <c r="I11" s="125">
        <f>H11/$H$8</f>
        <v>4.3341936118727383E-3</v>
      </c>
      <c r="J11" s="126">
        <v>37.6</v>
      </c>
    </row>
    <row r="12" spans="1:12" ht="30" customHeight="1">
      <c r="A12" s="107" t="s">
        <v>96</v>
      </c>
      <c r="B12" s="87">
        <f t="shared" si="0"/>
        <v>2197</v>
      </c>
      <c r="C12" s="125">
        <f>B12/$B$8</f>
        <v>1.4786189147462118E-3</v>
      </c>
      <c r="D12" s="124">
        <v>52.6</v>
      </c>
      <c r="E12" s="87">
        <v>1734</v>
      </c>
      <c r="F12" s="125">
        <f>E12/$E$8</f>
        <v>2.9312227627873327E-3</v>
      </c>
      <c r="G12" s="124">
        <v>53</v>
      </c>
      <c r="H12" s="87">
        <v>463</v>
      </c>
      <c r="I12" s="125">
        <f>H12/$H$8</f>
        <v>5.1773262185167131E-4</v>
      </c>
      <c r="J12" s="124">
        <v>51.1</v>
      </c>
    </row>
    <row r="13" spans="1:12" ht="15" customHeight="1">
      <c r="A13" s="294" t="s">
        <v>97</v>
      </c>
      <c r="B13" s="119">
        <f t="shared" si="0"/>
        <v>20662</v>
      </c>
      <c r="C13" s="120">
        <f>C14+C15+C16</f>
        <v>1.3905882574640979E-2</v>
      </c>
      <c r="D13" s="121">
        <v>38</v>
      </c>
      <c r="E13" s="119">
        <f>SUM(E14:E16)</f>
        <v>6871</v>
      </c>
      <c r="F13" s="120">
        <f>F14+F15+F16</f>
        <v>1.1615012458541962E-2</v>
      </c>
      <c r="G13" s="122">
        <v>41.7</v>
      </c>
      <c r="H13" s="119">
        <f>SUM(H14:H16)</f>
        <v>13791</v>
      </c>
      <c r="I13" s="120">
        <f>I14+I15+I16</f>
        <v>1.5421275567940387E-2</v>
      </c>
      <c r="J13" s="121">
        <v>36.1</v>
      </c>
    </row>
    <row r="14" spans="1:12" ht="15" customHeight="1">
      <c r="A14" s="106" t="s">
        <v>98</v>
      </c>
      <c r="B14" s="87">
        <f t="shared" si="0"/>
        <v>200</v>
      </c>
      <c r="C14" s="127">
        <f>B14/$B$8</f>
        <v>1.3460345150170341E-4</v>
      </c>
      <c r="D14" s="124">
        <v>15</v>
      </c>
      <c r="E14" s="87">
        <v>98</v>
      </c>
      <c r="F14" s="127">
        <f>E14/$E$8</f>
        <v>1.6566310885418603E-4</v>
      </c>
      <c r="G14" s="124">
        <v>14.8</v>
      </c>
      <c r="H14" s="87">
        <v>102</v>
      </c>
      <c r="I14" s="127">
        <f>H14/$H$8</f>
        <v>1.1405772662822995E-4</v>
      </c>
      <c r="J14" s="126">
        <v>15.2</v>
      </c>
    </row>
    <row r="15" spans="1:12" ht="30" customHeight="1">
      <c r="A15" s="107" t="s">
        <v>99</v>
      </c>
      <c r="B15" s="87">
        <f t="shared" si="0"/>
        <v>15590</v>
      </c>
      <c r="C15" s="125">
        <f>B15/$B$8</f>
        <v>1.0492339044557781E-2</v>
      </c>
      <c r="D15" s="124">
        <v>35.9</v>
      </c>
      <c r="E15" s="87">
        <v>3501</v>
      </c>
      <c r="F15" s="125">
        <f>E15/$E$8</f>
        <v>5.9182300418214829E-3</v>
      </c>
      <c r="G15" s="126">
        <v>38.1</v>
      </c>
      <c r="H15" s="87">
        <v>12089</v>
      </c>
      <c r="I15" s="125">
        <f>H15/$H$8</f>
        <v>1.3518077031457569E-2</v>
      </c>
      <c r="J15" s="124">
        <v>35.299999999999997</v>
      </c>
    </row>
    <row r="16" spans="1:12" ht="30" customHeight="1">
      <c r="A16" s="107" t="s">
        <v>100</v>
      </c>
      <c r="B16" s="87">
        <f t="shared" si="0"/>
        <v>4872</v>
      </c>
      <c r="C16" s="125">
        <f>B16/$B$8</f>
        <v>3.2789400785814952E-3</v>
      </c>
      <c r="D16" s="124">
        <v>45.6</v>
      </c>
      <c r="E16" s="87">
        <v>3272</v>
      </c>
      <c r="F16" s="125">
        <f>E16/$E$8</f>
        <v>5.5311193078662934E-3</v>
      </c>
      <c r="G16" s="126">
        <v>46.3</v>
      </c>
      <c r="H16" s="87">
        <v>1600</v>
      </c>
      <c r="I16" s="125">
        <f>H16/$H$8</f>
        <v>1.7891408098545875E-3</v>
      </c>
      <c r="J16" s="126">
        <v>44.2</v>
      </c>
    </row>
    <row r="17" spans="1:10" ht="15" customHeight="1">
      <c r="A17" s="294" t="s">
        <v>101</v>
      </c>
      <c r="B17" s="119">
        <f t="shared" si="0"/>
        <v>735010</v>
      </c>
      <c r="C17" s="120">
        <f>C18+C19+C20</f>
        <v>0.49467441444133509</v>
      </c>
      <c r="D17" s="121">
        <v>36.200000000000003</v>
      </c>
      <c r="E17" s="119">
        <f>SUM(E18:E20)</f>
        <v>133332</v>
      </c>
      <c r="F17" s="120">
        <f>F18+F19+F20</f>
        <v>0.22538973091577891</v>
      </c>
      <c r="G17" s="121">
        <v>38.799999999999997</v>
      </c>
      <c r="H17" s="119">
        <f>SUM(H18:H20)</f>
        <v>601678</v>
      </c>
      <c r="I17" s="120">
        <f>I18+I19+I20</f>
        <v>0.67280416511980534</v>
      </c>
      <c r="J17" s="121">
        <v>35.6</v>
      </c>
    </row>
    <row r="18" spans="1:10" ht="15" customHeight="1">
      <c r="A18" s="106" t="s">
        <v>102</v>
      </c>
      <c r="B18" s="87">
        <f t="shared" si="0"/>
        <v>7844</v>
      </c>
      <c r="C18" s="125">
        <f>B18/$B$8</f>
        <v>5.2791473678968073E-3</v>
      </c>
      <c r="D18" s="124">
        <v>10.7</v>
      </c>
      <c r="E18" s="87">
        <v>2736</v>
      </c>
      <c r="F18" s="125">
        <f>E18/$E$8</f>
        <v>4.6250435288270712E-3</v>
      </c>
      <c r="G18" s="126">
        <v>9.8000000000000007</v>
      </c>
      <c r="H18" s="87">
        <v>5108</v>
      </c>
      <c r="I18" s="125">
        <f>H18/$H$8</f>
        <v>5.7118320354607706E-3</v>
      </c>
      <c r="J18" s="124">
        <v>11.2</v>
      </c>
    </row>
    <row r="19" spans="1:10" ht="30" customHeight="1">
      <c r="A19" s="107" t="s">
        <v>103</v>
      </c>
      <c r="B19" s="87">
        <f t="shared" si="0"/>
        <v>226527</v>
      </c>
      <c r="C19" s="125">
        <f>B19/$B$8</f>
        <v>0.15245658029163184</v>
      </c>
      <c r="D19" s="124">
        <v>27.6</v>
      </c>
      <c r="E19" s="87">
        <v>30864</v>
      </c>
      <c r="F19" s="125">
        <f>E19/$E$8</f>
        <v>5.2173736649751001E-2</v>
      </c>
      <c r="G19" s="124">
        <v>27.5</v>
      </c>
      <c r="H19" s="87">
        <v>195663</v>
      </c>
      <c r="I19" s="125">
        <f>H19/$H$8</f>
        <v>0.21879291142411136</v>
      </c>
      <c r="J19" s="124">
        <v>27.6</v>
      </c>
    </row>
    <row r="20" spans="1:10" ht="30" customHeight="1">
      <c r="A20" s="107" t="s">
        <v>104</v>
      </c>
      <c r="B20" s="87">
        <f t="shared" si="0"/>
        <v>500639</v>
      </c>
      <c r="C20" s="125">
        <f>B20/$B$8</f>
        <v>0.33693868678180644</v>
      </c>
      <c r="D20" s="124">
        <v>40.5</v>
      </c>
      <c r="E20" s="87">
        <v>99732</v>
      </c>
      <c r="F20" s="125">
        <f>E20/$E$8</f>
        <v>0.16859095073720085</v>
      </c>
      <c r="G20" s="124">
        <v>43.1</v>
      </c>
      <c r="H20" s="87">
        <v>400907</v>
      </c>
      <c r="I20" s="125">
        <f>H20/$H$8</f>
        <v>0.44829942166023323</v>
      </c>
      <c r="J20" s="124">
        <v>39.799999999999997</v>
      </c>
    </row>
    <row r="21" spans="1:10" ht="30" customHeight="1">
      <c r="A21" s="294" t="s">
        <v>107</v>
      </c>
      <c r="B21" s="295">
        <f>E21+H21</f>
        <v>88</v>
      </c>
      <c r="C21" s="296">
        <f>C22+C23+C24</f>
        <v>5.9225518660749497E-5</v>
      </c>
      <c r="D21" s="121">
        <v>65.099999999999994</v>
      </c>
      <c r="E21" s="295">
        <f>SUM(E22:E24)</f>
        <v>82</v>
      </c>
      <c r="F21" s="296">
        <f>F22+F23+F24</f>
        <v>1.3861607067391078E-4</v>
      </c>
      <c r="G21" s="121">
        <v>64.599999999999994</v>
      </c>
      <c r="H21" s="295">
        <f>SUM(H22:H24)</f>
        <v>6</v>
      </c>
      <c r="I21" s="297">
        <f>I22+I23+I24</f>
        <v>6.7092780369547025E-6</v>
      </c>
      <c r="J21" s="121">
        <v>72.099999999999994</v>
      </c>
    </row>
    <row r="22" spans="1:10" ht="15" customHeight="1">
      <c r="A22" s="107" t="s">
        <v>108</v>
      </c>
      <c r="B22" s="131">
        <f>E22+H22</f>
        <v>16</v>
      </c>
      <c r="C22" s="123">
        <f>B22/$B$8</f>
        <v>1.0768276120136273E-5</v>
      </c>
      <c r="D22" s="132">
        <v>34.1</v>
      </c>
      <c r="E22" s="131">
        <v>16</v>
      </c>
      <c r="F22" s="123">
        <f>E22/$E$8</f>
        <v>2.704703818027527E-5</v>
      </c>
      <c r="G22" s="132">
        <v>34.1</v>
      </c>
      <c r="H22" s="131"/>
      <c r="I22" s="133"/>
      <c r="J22" s="124"/>
    </row>
    <row r="23" spans="1:10" ht="24.95" customHeight="1">
      <c r="A23" s="107" t="s">
        <v>109</v>
      </c>
      <c r="B23" s="134">
        <f>E23+H23</f>
        <v>40</v>
      </c>
      <c r="C23" s="123">
        <f>B23/$B$8</f>
        <v>2.6920690300340682E-5</v>
      </c>
      <c r="D23" s="124">
        <v>64</v>
      </c>
      <c r="E23" s="134">
        <v>36</v>
      </c>
      <c r="F23" s="127">
        <f>E23/$E$8</f>
        <v>6.085583590561936E-5</v>
      </c>
      <c r="G23" s="124">
        <v>64</v>
      </c>
      <c r="H23" s="134">
        <v>4</v>
      </c>
      <c r="I23" s="123">
        <f>H23/$H$8</f>
        <v>4.4728520246364686E-6</v>
      </c>
      <c r="J23" s="124">
        <v>63.6</v>
      </c>
    </row>
    <row r="24" spans="1:10" ht="24.95" customHeight="1">
      <c r="A24" s="107" t="s">
        <v>110</v>
      </c>
      <c r="B24" s="134">
        <f>E24+H24</f>
        <v>32</v>
      </c>
      <c r="C24" s="123">
        <f>B24/$B$8</f>
        <v>2.1536552240272546E-5</v>
      </c>
      <c r="D24" s="124">
        <v>82</v>
      </c>
      <c r="E24" s="134">
        <v>30</v>
      </c>
      <c r="F24" s="127">
        <f>E24/$E$8</f>
        <v>5.0713196588016137E-5</v>
      </c>
      <c r="G24" s="124">
        <v>81.5</v>
      </c>
      <c r="H24" s="134">
        <v>2</v>
      </c>
      <c r="I24" s="133">
        <f>H24/$H$8</f>
        <v>2.2364260123182343E-6</v>
      </c>
      <c r="J24" s="124">
        <v>89.1</v>
      </c>
    </row>
    <row r="25" spans="1:10" ht="30" customHeight="1">
      <c r="A25" s="294" t="s">
        <v>111</v>
      </c>
      <c r="B25" s="295"/>
      <c r="C25" s="298"/>
      <c r="D25" s="121"/>
      <c r="E25" s="295"/>
      <c r="F25" s="298"/>
      <c r="G25" s="299"/>
      <c r="H25" s="295"/>
      <c r="I25" s="120"/>
      <c r="J25" s="121"/>
    </row>
    <row r="26" spans="1:10" ht="15" customHeight="1">
      <c r="A26" s="107" t="s">
        <v>112</v>
      </c>
      <c r="B26" s="131"/>
      <c r="C26" s="133"/>
      <c r="D26" s="132"/>
      <c r="E26" s="131"/>
      <c r="F26" s="133"/>
      <c r="G26" s="132"/>
      <c r="H26" s="131"/>
      <c r="I26" s="125"/>
      <c r="J26" s="124"/>
    </row>
    <row r="27" spans="1:10" ht="30" customHeight="1">
      <c r="A27" s="107" t="s">
        <v>113</v>
      </c>
      <c r="B27" s="134"/>
      <c r="C27" s="133"/>
      <c r="D27" s="124"/>
      <c r="E27" s="134"/>
      <c r="F27" s="133"/>
      <c r="G27" s="132"/>
      <c r="H27" s="134"/>
      <c r="I27" s="125"/>
      <c r="J27" s="124"/>
    </row>
    <row r="28" spans="1:10" ht="30" customHeight="1">
      <c r="A28" s="107" t="s">
        <v>114</v>
      </c>
      <c r="B28" s="134"/>
      <c r="C28" s="133"/>
      <c r="D28" s="124"/>
      <c r="E28" s="134"/>
      <c r="F28" s="133"/>
      <c r="G28" s="132"/>
      <c r="H28" s="134"/>
      <c r="I28" s="125"/>
      <c r="J28" s="124"/>
    </row>
    <row r="29" spans="1:10" ht="15" customHeight="1">
      <c r="A29" s="294" t="s">
        <v>115</v>
      </c>
      <c r="B29" s="295">
        <f>B30+B31+B32</f>
        <v>719882</v>
      </c>
      <c r="C29" s="120">
        <f>C30+C31+C32</f>
        <v>0.48449300936974626</v>
      </c>
      <c r="D29" s="121">
        <v>41.8</v>
      </c>
      <c r="E29" s="295">
        <f>SUM(E30:E32)</f>
        <v>445445</v>
      </c>
      <c r="F29" s="120">
        <f>F30+F31+F32</f>
        <v>0.75299799513829491</v>
      </c>
      <c r="G29" s="122">
        <v>44.6</v>
      </c>
      <c r="H29" s="295">
        <f>SUM(H30:H32)</f>
        <v>274437</v>
      </c>
      <c r="I29" s="120">
        <f>I30+I31+I32</f>
        <v>0.30687902277128964</v>
      </c>
      <c r="J29" s="121">
        <v>37.299999999999997</v>
      </c>
    </row>
    <row r="30" spans="1:10" ht="15" customHeight="1">
      <c r="A30" s="107" t="s">
        <v>116</v>
      </c>
      <c r="B30" s="131">
        <f>E30+H30</f>
        <v>1880</v>
      </c>
      <c r="C30" s="125">
        <f>B30/$B$8</f>
        <v>1.265272444116012E-3</v>
      </c>
      <c r="D30" s="132">
        <v>11.5</v>
      </c>
      <c r="E30" s="131">
        <v>1113</v>
      </c>
      <c r="F30" s="125">
        <f>E30/$E$8</f>
        <v>1.8814595934153985E-3</v>
      </c>
      <c r="G30" s="132">
        <v>11.1</v>
      </c>
      <c r="H30" s="131">
        <v>767</v>
      </c>
      <c r="I30" s="125">
        <f>H30/$H$8</f>
        <v>8.5766937572404295E-4</v>
      </c>
      <c r="J30" s="126">
        <v>12.1</v>
      </c>
    </row>
    <row r="31" spans="1:10" ht="30" customHeight="1">
      <c r="A31" s="107" t="s">
        <v>117</v>
      </c>
      <c r="B31" s="134">
        <f>E31+H31</f>
        <v>147178</v>
      </c>
      <c r="C31" s="125">
        <f>B31/$B$8</f>
        <v>9.9053333925588516E-2</v>
      </c>
      <c r="D31" s="124">
        <v>27.6</v>
      </c>
      <c r="E31" s="134">
        <v>74584</v>
      </c>
      <c r="F31" s="125">
        <f>E31/$E$8</f>
        <v>0.12607976847735317</v>
      </c>
      <c r="G31" s="132">
        <v>27.8</v>
      </c>
      <c r="H31" s="134">
        <v>72594</v>
      </c>
      <c r="I31" s="125">
        <f>H31/$H$8</f>
        <v>8.1175554969114952E-2</v>
      </c>
      <c r="J31" s="124">
        <v>27.5</v>
      </c>
    </row>
    <row r="32" spans="1:10" ht="30" customHeight="1">
      <c r="A32" s="108" t="s">
        <v>118</v>
      </c>
      <c r="B32" s="194">
        <f>E32+H32</f>
        <v>570824</v>
      </c>
      <c r="C32" s="129">
        <f>B32/$B$8</f>
        <v>0.38417440300004174</v>
      </c>
      <c r="D32" s="130">
        <v>45.6</v>
      </c>
      <c r="E32" s="194">
        <v>369748</v>
      </c>
      <c r="F32" s="129">
        <f>E32/$E$8</f>
        <v>0.62503676706752631</v>
      </c>
      <c r="G32" s="191">
        <v>48.1</v>
      </c>
      <c r="H32" s="194">
        <v>201076</v>
      </c>
      <c r="I32" s="129">
        <f>H32/$H$8</f>
        <v>0.22484579842645067</v>
      </c>
      <c r="J32" s="130">
        <v>41</v>
      </c>
    </row>
    <row r="33" spans="1:10" ht="30" customHeight="1">
      <c r="A33" s="417" t="s">
        <v>56</v>
      </c>
      <c r="B33" s="417"/>
      <c r="C33" s="417"/>
      <c r="D33" s="417"/>
      <c r="E33" s="417"/>
      <c r="F33" s="417"/>
      <c r="G33" s="417"/>
      <c r="H33" s="417"/>
      <c r="I33" s="417"/>
      <c r="J33" s="417"/>
    </row>
    <row r="34" spans="1:10" ht="28.5" customHeight="1">
      <c r="D34" s="16"/>
      <c r="G34" s="16"/>
      <c r="J34" s="16"/>
    </row>
    <row r="35" spans="1:10" ht="27.75" customHeight="1">
      <c r="D35" s="16"/>
      <c r="G35" s="16"/>
      <c r="J35" s="16"/>
    </row>
    <row r="50" ht="29.25" customHeight="1"/>
    <row r="51" ht="27.75" customHeight="1"/>
    <row r="56" ht="27" customHeight="1"/>
    <row r="57" ht="32.25" customHeight="1"/>
    <row r="62" ht="30.75" customHeight="1"/>
    <row r="63" ht="27" customHeight="1"/>
    <row r="68" ht="27" customHeight="1"/>
    <row r="69" ht="24" customHeight="1"/>
    <row r="74" ht="27.75" customHeight="1"/>
    <row r="75" ht="32.25" customHeight="1"/>
    <row r="91" spans="1:1" ht="27.75" customHeight="1"/>
    <row r="96" spans="1:1">
      <c r="A96" s="71"/>
    </row>
    <row r="105" ht="30" customHeight="1"/>
    <row r="106" ht="30.75" customHeight="1"/>
  </sheetData>
  <mergeCells count="5">
    <mergeCell ref="A33:J33"/>
    <mergeCell ref="A6:A7"/>
    <mergeCell ref="E6:G6"/>
    <mergeCell ref="H6:J6"/>
    <mergeCell ref="B6:D6"/>
  </mergeCells>
  <phoneticPr fontId="0" type="noConversion"/>
  <hyperlinks>
    <hyperlink ref="A1" location="'7'!A1" display="към съдържание" xr:uid="{D98664A9-965D-47B5-97DD-23400E28572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1" firstPageNumber="165" orientation="portrait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8"/>
  <dimension ref="A1:J52"/>
  <sheetViews>
    <sheetView workbookViewId="0"/>
  </sheetViews>
  <sheetFormatPr defaultRowHeight="12.75"/>
  <cols>
    <col min="1" max="1" width="38.140625" style="68" customWidth="1"/>
    <col min="2" max="2" width="9.140625" style="68"/>
    <col min="3" max="3" width="8.7109375" style="68" customWidth="1"/>
    <col min="4" max="4" width="7.85546875" style="16" customWidth="1"/>
    <col min="5" max="5" width="9.140625" style="68" customWidth="1"/>
    <col min="6" max="6" width="8.7109375" style="68" customWidth="1"/>
    <col min="7" max="7" width="7.85546875" style="16" customWidth="1"/>
    <col min="8" max="8" width="9.140625" style="68" customWidth="1"/>
    <col min="9" max="9" width="8.7109375" style="68" customWidth="1"/>
    <col min="10" max="10" width="7.85546875" style="16" customWidth="1"/>
    <col min="11" max="16384" width="9.140625" style="68"/>
  </cols>
  <sheetData>
    <row r="1" spans="1:10">
      <c r="A1" s="377" t="s">
        <v>266</v>
      </c>
    </row>
    <row r="3" spans="1:10" s="164" customFormat="1" ht="60" customHeight="1">
      <c r="A3" s="114" t="s">
        <v>235</v>
      </c>
      <c r="B3" s="70"/>
      <c r="C3" s="70"/>
      <c r="D3" s="17"/>
      <c r="E3" s="70"/>
      <c r="F3" s="70"/>
      <c r="G3" s="17"/>
      <c r="H3" s="70"/>
      <c r="I3" s="70"/>
      <c r="J3" s="17"/>
    </row>
    <row r="4" spans="1:10" s="164" customFormat="1" ht="15" customHeight="1">
      <c r="A4" s="70"/>
      <c r="B4" s="70"/>
      <c r="C4" s="70"/>
      <c r="D4" s="17"/>
      <c r="E4" s="70"/>
      <c r="F4" s="70"/>
      <c r="G4" s="17"/>
      <c r="H4" s="70"/>
      <c r="I4" s="70"/>
      <c r="J4" s="17"/>
    </row>
    <row r="5" spans="1:10" s="164" customFormat="1" ht="15" customHeight="1">
      <c r="D5" s="18"/>
      <c r="G5" s="70"/>
      <c r="J5" s="18"/>
    </row>
    <row r="6" spans="1:10" s="164" customFormat="1" ht="15" customHeight="1">
      <c r="A6" s="388" t="s">
        <v>105</v>
      </c>
      <c r="B6" s="419" t="s">
        <v>16</v>
      </c>
      <c r="C6" s="420"/>
      <c r="D6" s="421"/>
      <c r="E6" s="419" t="s">
        <v>17</v>
      </c>
      <c r="F6" s="420"/>
      <c r="G6" s="421"/>
      <c r="H6" s="419" t="s">
        <v>18</v>
      </c>
      <c r="I6" s="420"/>
      <c r="J6" s="421"/>
    </row>
    <row r="7" spans="1:10" s="164" customFormat="1" ht="45" customHeight="1">
      <c r="A7" s="418"/>
      <c r="B7" s="110" t="s">
        <v>19</v>
      </c>
      <c r="C7" s="154" t="s">
        <v>106</v>
      </c>
      <c r="D7" s="193" t="s">
        <v>47</v>
      </c>
      <c r="E7" s="110" t="s">
        <v>19</v>
      </c>
      <c r="F7" s="154" t="s">
        <v>106</v>
      </c>
      <c r="G7" s="193" t="s">
        <v>47</v>
      </c>
      <c r="H7" s="110" t="s">
        <v>19</v>
      </c>
      <c r="I7" s="154" t="s">
        <v>149</v>
      </c>
      <c r="J7" s="193" t="s">
        <v>47</v>
      </c>
    </row>
    <row r="8" spans="1:10" s="164" customFormat="1" ht="15" customHeight="1">
      <c r="A8" s="113" t="s">
        <v>16</v>
      </c>
      <c r="B8" s="115">
        <f>B9+B13+B17+B21+B25+B29</f>
        <v>1406348</v>
      </c>
      <c r="C8" s="192">
        <f>C9+C13+C17+C21+C25+C29</f>
        <v>1</v>
      </c>
      <c r="D8" s="117">
        <v>38.299999999999997</v>
      </c>
      <c r="E8" s="115">
        <f>E9+E13+E17+E21+E25+E29</f>
        <v>516685</v>
      </c>
      <c r="F8" s="192">
        <f>F9+F13+F17+F21+F25+F29</f>
        <v>1</v>
      </c>
      <c r="G8" s="118">
        <v>42</v>
      </c>
      <c r="H8" s="115">
        <f>H9+H13+H17+H21+H25+H29</f>
        <v>889663</v>
      </c>
      <c r="I8" s="192">
        <f>I9+I13+I17+I21+I25+I29</f>
        <v>1</v>
      </c>
      <c r="J8" s="117">
        <v>36.1</v>
      </c>
    </row>
    <row r="9" spans="1:10" s="164" customFormat="1" ht="15" customHeight="1">
      <c r="A9" s="294" t="s">
        <v>150</v>
      </c>
      <c r="B9" s="119">
        <f t="shared" ref="B9:B16" si="0">E9+H9</f>
        <v>6941</v>
      </c>
      <c r="C9" s="120">
        <f>C10+C11+C12</f>
        <v>4.9354782742251566E-3</v>
      </c>
      <c r="D9" s="121">
        <v>41.7</v>
      </c>
      <c r="E9" s="119">
        <f>SUM(E10:E12)</f>
        <v>2805</v>
      </c>
      <c r="F9" s="120">
        <f>F10+F11+F12</f>
        <v>5.4288396218198712E-3</v>
      </c>
      <c r="G9" s="121">
        <v>46.1</v>
      </c>
      <c r="H9" s="119">
        <f>SUM(H10:H12)</f>
        <v>4136</v>
      </c>
      <c r="I9" s="120">
        <f>I10+I11+I12</f>
        <v>4.6489513444978609E-3</v>
      </c>
      <c r="J9" s="122">
        <v>38.700000000000003</v>
      </c>
    </row>
    <row r="10" spans="1:10" s="164" customFormat="1" ht="15" customHeight="1">
      <c r="A10" s="106" t="s">
        <v>94</v>
      </c>
      <c r="B10" s="87">
        <f t="shared" si="0"/>
        <v>46</v>
      </c>
      <c r="C10" s="123">
        <f>B10/$B$8</f>
        <v>3.2708831668975243E-5</v>
      </c>
      <c r="D10" s="124">
        <v>15</v>
      </c>
      <c r="E10" s="87">
        <v>13</v>
      </c>
      <c r="F10" s="123">
        <f>E10/$E$8</f>
        <v>2.5160397534281043E-5</v>
      </c>
      <c r="G10" s="124">
        <v>14.5</v>
      </c>
      <c r="H10" s="87">
        <v>33</v>
      </c>
      <c r="I10" s="123">
        <f>H10/$H$8</f>
        <v>3.7092696897589309E-5</v>
      </c>
      <c r="J10" s="124">
        <v>15.2</v>
      </c>
    </row>
    <row r="11" spans="1:10" s="164" customFormat="1" ht="30" customHeight="1">
      <c r="A11" s="107" t="s">
        <v>95</v>
      </c>
      <c r="B11" s="87">
        <f t="shared" si="0"/>
        <v>5347</v>
      </c>
      <c r="C11" s="125">
        <f>B11/$B$8</f>
        <v>3.8020461507393619E-3</v>
      </c>
      <c r="D11" s="124">
        <v>38.799999999999997</v>
      </c>
      <c r="E11" s="87">
        <v>1659</v>
      </c>
      <c r="F11" s="125">
        <f>E11/$E$8</f>
        <v>3.21085380841325E-3</v>
      </c>
      <c r="G11" s="126">
        <v>41.7</v>
      </c>
      <c r="H11" s="87">
        <v>3688</v>
      </c>
      <c r="I11" s="125">
        <f>H11/$H$8</f>
        <v>4.1453898835851332E-3</v>
      </c>
      <c r="J11" s="126">
        <v>37.5</v>
      </c>
    </row>
    <row r="12" spans="1:10" s="164" customFormat="1" ht="30" customHeight="1">
      <c r="A12" s="107" t="s">
        <v>96</v>
      </c>
      <c r="B12" s="87">
        <f t="shared" si="0"/>
        <v>1548</v>
      </c>
      <c r="C12" s="125">
        <f>B12/$B$8</f>
        <v>1.1007232918168193E-3</v>
      </c>
      <c r="D12" s="124">
        <v>52.2</v>
      </c>
      <c r="E12" s="87">
        <v>1133</v>
      </c>
      <c r="F12" s="125">
        <f>E12/$E$8</f>
        <v>2.1928254158723398E-3</v>
      </c>
      <c r="G12" s="124">
        <v>52.8</v>
      </c>
      <c r="H12" s="87">
        <v>415</v>
      </c>
      <c r="I12" s="125">
        <f>H12/$H$8</f>
        <v>4.6646876401513831E-4</v>
      </c>
      <c r="J12" s="124">
        <v>50.6</v>
      </c>
    </row>
    <row r="13" spans="1:10" s="164" customFormat="1" ht="15" customHeight="1">
      <c r="A13" s="294" t="s">
        <v>151</v>
      </c>
      <c r="B13" s="119">
        <f t="shared" si="0"/>
        <v>20525</v>
      </c>
      <c r="C13" s="120">
        <f>C14+C15+C16</f>
        <v>1.459453847838515E-2</v>
      </c>
      <c r="D13" s="121">
        <v>38</v>
      </c>
      <c r="E13" s="119">
        <f>SUM(E14:E16)</f>
        <v>6849</v>
      </c>
      <c r="F13" s="120">
        <f>F14+F15+F16</f>
        <v>1.325565867017622E-2</v>
      </c>
      <c r="G13" s="122">
        <v>41.7</v>
      </c>
      <c r="H13" s="119">
        <f>SUM(H14:H16)</f>
        <v>13676</v>
      </c>
      <c r="I13" s="120">
        <f>I14+I15+I16</f>
        <v>1.5372112811255497E-2</v>
      </c>
      <c r="J13" s="121">
        <v>36.1</v>
      </c>
    </row>
    <row r="14" spans="1:10" s="164" customFormat="1" ht="15" customHeight="1">
      <c r="A14" s="106" t="s">
        <v>98</v>
      </c>
      <c r="B14" s="87">
        <f t="shared" si="0"/>
        <v>200</v>
      </c>
      <c r="C14" s="127">
        <f>B14/$B$8</f>
        <v>1.422123116042402E-4</v>
      </c>
      <c r="D14" s="124">
        <v>15</v>
      </c>
      <c r="E14" s="87">
        <v>98</v>
      </c>
      <c r="F14" s="127">
        <f>E14/$E$8</f>
        <v>1.8967068910458017E-4</v>
      </c>
      <c r="G14" s="124">
        <v>14.8</v>
      </c>
      <c r="H14" s="87">
        <v>102</v>
      </c>
      <c r="I14" s="127">
        <f>H14/$H$8</f>
        <v>1.1465015404709424E-4</v>
      </c>
      <c r="J14" s="126">
        <v>15.2</v>
      </c>
    </row>
    <row r="15" spans="1:10" s="164" customFormat="1" ht="30" customHeight="1">
      <c r="A15" s="107" t="s">
        <v>152</v>
      </c>
      <c r="B15" s="87">
        <f t="shared" si="0"/>
        <v>15478</v>
      </c>
      <c r="C15" s="125">
        <f>B15/$B$8</f>
        <v>1.1005810795052149E-2</v>
      </c>
      <c r="D15" s="124">
        <v>35.9</v>
      </c>
      <c r="E15" s="87">
        <v>3489</v>
      </c>
      <c r="F15" s="125">
        <f>E15/$E$8</f>
        <v>6.7526636151620427E-3</v>
      </c>
      <c r="G15" s="126">
        <v>38.200000000000003</v>
      </c>
      <c r="H15" s="87">
        <v>11989</v>
      </c>
      <c r="I15" s="125">
        <f>H15/$H$8</f>
        <v>1.3475889185006008E-2</v>
      </c>
      <c r="J15" s="124">
        <v>35.299999999999997</v>
      </c>
    </row>
    <row r="16" spans="1:10" s="164" customFormat="1" ht="30" customHeight="1">
      <c r="A16" s="107" t="s">
        <v>153</v>
      </c>
      <c r="B16" s="87">
        <f t="shared" si="0"/>
        <v>4847</v>
      </c>
      <c r="C16" s="125">
        <f>B16/$B$8</f>
        <v>3.4465153717287613E-3</v>
      </c>
      <c r="D16" s="124">
        <v>45.6</v>
      </c>
      <c r="E16" s="87">
        <v>3262</v>
      </c>
      <c r="F16" s="125">
        <f>E16/$E$8</f>
        <v>6.3133243659095964E-3</v>
      </c>
      <c r="G16" s="126">
        <v>46.3</v>
      </c>
      <c r="H16" s="87">
        <v>1585</v>
      </c>
      <c r="I16" s="125">
        <f>H16/$H$8</f>
        <v>1.7815734722023957E-3</v>
      </c>
      <c r="J16" s="126">
        <v>44.2</v>
      </c>
    </row>
    <row r="17" spans="1:10" s="164" customFormat="1" ht="15" customHeight="1">
      <c r="A17" s="294" t="s">
        <v>154</v>
      </c>
      <c r="B17" s="119">
        <f t="shared" ref="B17:B24" si="1">E17+H17</f>
        <v>733637</v>
      </c>
      <c r="C17" s="120">
        <f>C18+C19+C20</f>
        <v>0.52166106824199976</v>
      </c>
      <c r="D17" s="121">
        <v>36.200000000000003</v>
      </c>
      <c r="E17" s="119">
        <f>SUM(E18:E20)</f>
        <v>133240</v>
      </c>
      <c r="F17" s="120">
        <f>F18+F19+F20</f>
        <v>0.25787472057443123</v>
      </c>
      <c r="G17" s="121">
        <v>38.799999999999997</v>
      </c>
      <c r="H17" s="119">
        <f>SUM(H18:H20)</f>
        <v>600397</v>
      </c>
      <c r="I17" s="120">
        <f>I18+I19+I20</f>
        <v>0.67485890724914943</v>
      </c>
      <c r="J17" s="121">
        <v>35.6</v>
      </c>
    </row>
    <row r="18" spans="1:10" s="164" customFormat="1" ht="15" customHeight="1">
      <c r="A18" s="106" t="s">
        <v>102</v>
      </c>
      <c r="B18" s="87">
        <f t="shared" si="1"/>
        <v>7842</v>
      </c>
      <c r="C18" s="125">
        <f>B18/$B$8</f>
        <v>5.5761447380022582E-3</v>
      </c>
      <c r="D18" s="124">
        <v>10.7</v>
      </c>
      <c r="E18" s="87">
        <v>2736</v>
      </c>
      <c r="F18" s="125">
        <f>E18/$E$8</f>
        <v>5.2952959733686871E-3</v>
      </c>
      <c r="G18" s="126">
        <v>9.8000000000000007</v>
      </c>
      <c r="H18" s="87">
        <v>5106</v>
      </c>
      <c r="I18" s="125">
        <f>H18/$H$8</f>
        <v>5.7392518290633647E-3</v>
      </c>
      <c r="J18" s="124">
        <v>11.2</v>
      </c>
    </row>
    <row r="19" spans="1:10" s="164" customFormat="1" ht="24.95" customHeight="1">
      <c r="A19" s="107" t="s">
        <v>103</v>
      </c>
      <c r="B19" s="87">
        <f t="shared" si="1"/>
        <v>225606</v>
      </c>
      <c r="C19" s="125">
        <f>B19/$B$8</f>
        <v>0.16041975385893106</v>
      </c>
      <c r="D19" s="124">
        <v>27.6</v>
      </c>
      <c r="E19" s="87">
        <v>30839</v>
      </c>
      <c r="F19" s="125">
        <f>E19/$E$8</f>
        <v>5.9686269196899462E-2</v>
      </c>
      <c r="G19" s="124">
        <v>27.5</v>
      </c>
      <c r="H19" s="87">
        <v>194767</v>
      </c>
      <c r="I19" s="125">
        <f>H19/$H$8</f>
        <v>0.21892222111069023</v>
      </c>
      <c r="J19" s="124">
        <v>27.6</v>
      </c>
    </row>
    <row r="20" spans="1:10" s="164" customFormat="1" ht="24.95" customHeight="1">
      <c r="A20" s="107" t="s">
        <v>155</v>
      </c>
      <c r="B20" s="87">
        <f t="shared" si="1"/>
        <v>500189</v>
      </c>
      <c r="C20" s="125">
        <f>B20/$B$8</f>
        <v>0.3556651696450665</v>
      </c>
      <c r="D20" s="124">
        <v>40.5</v>
      </c>
      <c r="E20" s="87">
        <v>99665</v>
      </c>
      <c r="F20" s="125">
        <f>E20/$E$8</f>
        <v>0.19289315540416307</v>
      </c>
      <c r="G20" s="124">
        <v>43.1</v>
      </c>
      <c r="H20" s="87">
        <v>400524</v>
      </c>
      <c r="I20" s="125">
        <f>H20/$H$8</f>
        <v>0.45019743430939579</v>
      </c>
      <c r="J20" s="124">
        <v>39.799999999999997</v>
      </c>
    </row>
    <row r="21" spans="1:10" s="164" customFormat="1" ht="15" customHeight="1">
      <c r="A21" s="294" t="s">
        <v>107</v>
      </c>
      <c r="B21" s="295">
        <f t="shared" si="1"/>
        <v>77</v>
      </c>
      <c r="C21" s="296">
        <f>C22+C23+C24</f>
        <v>5.4751739967632475E-5</v>
      </c>
      <c r="D21" s="121">
        <v>66.8</v>
      </c>
      <c r="E21" s="295">
        <v>71</v>
      </c>
      <c r="F21" s="296">
        <f>F22+F23+F24</f>
        <v>1.3741447884107338E-4</v>
      </c>
      <c r="G21" s="121">
        <v>66.3</v>
      </c>
      <c r="H21" s="295">
        <f>SUM(H22:H24)</f>
        <v>6</v>
      </c>
      <c r="I21" s="297">
        <f>I22+I23+I24</f>
        <v>6.7441267086526019E-6</v>
      </c>
      <c r="J21" s="121">
        <v>72.099999999999994</v>
      </c>
    </row>
    <row r="22" spans="1:10" s="164" customFormat="1" ht="15" customHeight="1">
      <c r="A22" s="107" t="s">
        <v>108</v>
      </c>
      <c r="B22" s="131">
        <f t="shared" si="1"/>
        <v>11</v>
      </c>
      <c r="C22" s="123">
        <f>B22/$B$8</f>
        <v>7.8216771382332109E-6</v>
      </c>
      <c r="D22" s="132">
        <v>31.5</v>
      </c>
      <c r="E22" s="131">
        <v>11</v>
      </c>
      <c r="F22" s="123">
        <f>E22/$E$8</f>
        <v>2.128956714439165E-5</v>
      </c>
      <c r="G22" s="132">
        <v>31.5</v>
      </c>
      <c r="H22" s="131"/>
      <c r="I22" s="133"/>
      <c r="J22" s="124"/>
    </row>
    <row r="23" spans="1:10" s="164" customFormat="1" ht="30" customHeight="1">
      <c r="A23" s="107" t="s">
        <v>156</v>
      </c>
      <c r="B23" s="134">
        <f t="shared" si="1"/>
        <v>35</v>
      </c>
      <c r="C23" s="123">
        <f>B23/$B$8</f>
        <v>2.4887154530742034E-5</v>
      </c>
      <c r="D23" s="126">
        <v>64.5</v>
      </c>
      <c r="E23" s="134">
        <v>31</v>
      </c>
      <c r="F23" s="127">
        <f>E23/$E$8</f>
        <v>5.9997871043285563E-5</v>
      </c>
      <c r="G23" s="126">
        <v>64.599999999999994</v>
      </c>
      <c r="H23" s="134">
        <v>4</v>
      </c>
      <c r="I23" s="123">
        <f>H23/$H$8</f>
        <v>4.4960844724350679E-6</v>
      </c>
      <c r="J23" s="124">
        <v>63.6</v>
      </c>
    </row>
    <row r="24" spans="1:10" s="164" customFormat="1" ht="30" customHeight="1">
      <c r="A24" s="304" t="s">
        <v>157</v>
      </c>
      <c r="B24" s="300">
        <f t="shared" si="1"/>
        <v>31</v>
      </c>
      <c r="C24" s="303">
        <f>B24/$B$8</f>
        <v>2.2042908298657231E-5</v>
      </c>
      <c r="D24" s="142">
        <v>81.900000000000006</v>
      </c>
      <c r="E24" s="300">
        <v>29</v>
      </c>
      <c r="F24" s="305">
        <f>E24/$E$8</f>
        <v>5.612704065339617E-5</v>
      </c>
      <c r="G24" s="142">
        <v>81.400000000000006</v>
      </c>
      <c r="H24" s="300">
        <v>2</v>
      </c>
      <c r="I24" s="301">
        <f>H24/$H$8</f>
        <v>2.248042236217534E-6</v>
      </c>
      <c r="J24" s="142">
        <v>89.1</v>
      </c>
    </row>
    <row r="25" spans="1:10" s="164" customFormat="1" ht="15" customHeight="1">
      <c r="A25" s="112" t="s">
        <v>111</v>
      </c>
      <c r="B25" s="300"/>
      <c r="C25" s="301"/>
      <c r="D25" s="142"/>
      <c r="E25" s="300"/>
      <c r="F25" s="301"/>
      <c r="G25" s="302"/>
      <c r="H25" s="300"/>
      <c r="I25" s="303"/>
      <c r="J25" s="142"/>
    </row>
    <row r="26" spans="1:10" s="164" customFormat="1" ht="30" customHeight="1">
      <c r="A26" s="107" t="s">
        <v>112</v>
      </c>
      <c r="B26" s="131"/>
      <c r="C26" s="133"/>
      <c r="D26" s="132"/>
      <c r="E26" s="131"/>
      <c r="F26" s="133"/>
      <c r="G26" s="132"/>
      <c r="H26" s="131"/>
      <c r="I26" s="133"/>
      <c r="J26" s="124"/>
    </row>
    <row r="27" spans="1:10" s="164" customFormat="1" ht="30" customHeight="1">
      <c r="A27" s="107" t="s">
        <v>158</v>
      </c>
      <c r="B27" s="134"/>
      <c r="C27" s="133"/>
      <c r="D27" s="124"/>
      <c r="E27" s="134"/>
      <c r="F27" s="133"/>
      <c r="G27" s="163"/>
      <c r="H27" s="134"/>
      <c r="I27" s="123"/>
      <c r="J27" s="124"/>
    </row>
    <row r="28" spans="1:10" s="164" customFormat="1" ht="30" customHeight="1">
      <c r="A28" s="107" t="s">
        <v>114</v>
      </c>
      <c r="B28" s="134"/>
      <c r="C28" s="133"/>
      <c r="D28" s="124"/>
      <c r="E28" s="134"/>
      <c r="F28" s="133"/>
      <c r="G28" s="132"/>
      <c r="H28" s="134"/>
      <c r="I28" s="133"/>
      <c r="J28" s="124"/>
    </row>
    <row r="29" spans="1:10" s="164" customFormat="1" ht="15" customHeight="1">
      <c r="A29" s="294" t="s">
        <v>159</v>
      </c>
      <c r="B29" s="295">
        <f>B30+B31+B32</f>
        <v>645168</v>
      </c>
      <c r="C29" s="120">
        <f>C30+C31+C32</f>
        <v>0.45875416326542223</v>
      </c>
      <c r="D29" s="121">
        <v>40.6</v>
      </c>
      <c r="E29" s="295">
        <f>SUM(E30:E32)</f>
        <v>373720</v>
      </c>
      <c r="F29" s="120">
        <f>F30+F31+F32</f>
        <v>0.72330336665473161</v>
      </c>
      <c r="G29" s="122">
        <v>43.1</v>
      </c>
      <c r="H29" s="295">
        <f>SUM(H30:H32)</f>
        <v>271448</v>
      </c>
      <c r="I29" s="120">
        <f>I30+I31+I32</f>
        <v>0.30511328446838859</v>
      </c>
      <c r="J29" s="121">
        <v>37.200000000000003</v>
      </c>
    </row>
    <row r="30" spans="1:10" s="164" customFormat="1" ht="15" customHeight="1">
      <c r="A30" s="107" t="s">
        <v>160</v>
      </c>
      <c r="B30" s="131">
        <f>E30+H30</f>
        <v>1879</v>
      </c>
      <c r="C30" s="125">
        <f>B30/$B$8</f>
        <v>1.3360846675218366E-3</v>
      </c>
      <c r="D30" s="132">
        <v>11.5</v>
      </c>
      <c r="E30" s="131">
        <v>1113</v>
      </c>
      <c r="F30" s="125">
        <f>E30/$E$8</f>
        <v>2.1541171119734462E-3</v>
      </c>
      <c r="G30" s="132">
        <v>11.1</v>
      </c>
      <c r="H30" s="131">
        <v>766</v>
      </c>
      <c r="I30" s="125">
        <f>H30/$H$8</f>
        <v>8.6100017647131554E-4</v>
      </c>
      <c r="J30" s="126">
        <v>12.1</v>
      </c>
    </row>
    <row r="31" spans="1:10" s="164" customFormat="1" ht="30" customHeight="1">
      <c r="A31" s="107" t="s">
        <v>103</v>
      </c>
      <c r="B31" s="134">
        <f>E31+H31</f>
        <v>144510</v>
      </c>
      <c r="C31" s="125">
        <f>B31/$B$8</f>
        <v>0.10275550574964376</v>
      </c>
      <c r="D31" s="124">
        <v>27.5</v>
      </c>
      <c r="E31" s="134">
        <v>72038</v>
      </c>
      <c r="F31" s="125">
        <f>E31/$E$8</f>
        <v>0.13942343981342598</v>
      </c>
      <c r="G31" s="132">
        <v>27.5</v>
      </c>
      <c r="H31" s="134">
        <v>72472</v>
      </c>
      <c r="I31" s="125">
        <f>H31/$H$8</f>
        <v>8.146005847157857E-2</v>
      </c>
      <c r="J31" s="124">
        <v>27.5</v>
      </c>
    </row>
    <row r="32" spans="1:10" s="164" customFormat="1" ht="30" customHeight="1">
      <c r="A32" s="108" t="s">
        <v>104</v>
      </c>
      <c r="B32" s="194">
        <f>E32+H32</f>
        <v>498779</v>
      </c>
      <c r="C32" s="129">
        <f>B32/$B$8</f>
        <v>0.35466257284825664</v>
      </c>
      <c r="D32" s="130">
        <v>44.5</v>
      </c>
      <c r="E32" s="194">
        <v>300569</v>
      </c>
      <c r="F32" s="129">
        <f>E32/$E$8</f>
        <v>0.58172580972933219</v>
      </c>
      <c r="G32" s="191">
        <v>46.9</v>
      </c>
      <c r="H32" s="194">
        <v>198210</v>
      </c>
      <c r="I32" s="129">
        <f>H32/$H$8</f>
        <v>0.22279222582033872</v>
      </c>
      <c r="J32" s="130">
        <v>40.9</v>
      </c>
    </row>
    <row r="33" spans="1:10" s="164" customFormat="1" ht="30" customHeight="1">
      <c r="A33" s="417" t="s">
        <v>56</v>
      </c>
      <c r="B33" s="417"/>
      <c r="C33" s="417"/>
      <c r="D33" s="417"/>
      <c r="E33" s="417"/>
      <c r="F33" s="417"/>
      <c r="G33" s="417"/>
      <c r="H33" s="417"/>
      <c r="I33" s="417"/>
      <c r="J33" s="417"/>
    </row>
    <row r="34" spans="1:10" s="164" customFormat="1">
      <c r="D34" s="18"/>
      <c r="G34" s="18"/>
      <c r="J34" s="18"/>
    </row>
    <row r="35" spans="1:10" s="164" customFormat="1">
      <c r="D35" s="18"/>
      <c r="G35" s="18"/>
      <c r="J35" s="18"/>
    </row>
    <row r="36" spans="1:10" s="164" customFormat="1">
      <c r="D36" s="18"/>
      <c r="G36" s="18"/>
      <c r="J36" s="18"/>
    </row>
    <row r="37" spans="1:10" s="164" customFormat="1">
      <c r="D37" s="18"/>
      <c r="G37" s="18"/>
      <c r="J37" s="18"/>
    </row>
    <row r="38" spans="1:10" s="164" customFormat="1">
      <c r="D38" s="18"/>
      <c r="G38" s="18"/>
      <c r="J38" s="18"/>
    </row>
    <row r="39" spans="1:10" s="164" customFormat="1">
      <c r="D39" s="18"/>
      <c r="G39" s="18"/>
      <c r="J39" s="18"/>
    </row>
    <row r="40" spans="1:10" s="164" customFormat="1">
      <c r="D40" s="18"/>
      <c r="G40" s="18"/>
      <c r="J40" s="18"/>
    </row>
    <row r="41" spans="1:10" s="164" customFormat="1">
      <c r="D41" s="18"/>
      <c r="G41" s="18"/>
      <c r="J41" s="18"/>
    </row>
    <row r="42" spans="1:10" s="164" customFormat="1">
      <c r="D42" s="18"/>
      <c r="G42" s="18"/>
      <c r="J42" s="18"/>
    </row>
    <row r="43" spans="1:10" s="164" customFormat="1">
      <c r="D43" s="18"/>
      <c r="G43" s="18"/>
      <c r="J43" s="18"/>
    </row>
    <row r="44" spans="1:10" s="164" customFormat="1">
      <c r="D44" s="18"/>
      <c r="G44" s="18"/>
      <c r="J44" s="18"/>
    </row>
    <row r="45" spans="1:10" s="164" customFormat="1">
      <c r="D45" s="18"/>
      <c r="G45" s="18"/>
      <c r="J45" s="18"/>
    </row>
    <row r="46" spans="1:10" s="164" customFormat="1">
      <c r="D46" s="18"/>
      <c r="G46" s="18"/>
      <c r="J46" s="18"/>
    </row>
    <row r="47" spans="1:10" s="164" customFormat="1">
      <c r="D47" s="18"/>
      <c r="G47" s="18"/>
      <c r="J47" s="18"/>
    </row>
    <row r="48" spans="1:10" s="164" customFormat="1">
      <c r="D48" s="18"/>
      <c r="G48" s="18"/>
      <c r="J48" s="18"/>
    </row>
    <row r="49" spans="4:10" s="164" customFormat="1">
      <c r="D49" s="18"/>
      <c r="G49" s="18"/>
      <c r="J49" s="18"/>
    </row>
    <row r="50" spans="4:10" s="164" customFormat="1">
      <c r="D50" s="18"/>
      <c r="G50" s="18"/>
      <c r="J50" s="18"/>
    </row>
    <row r="51" spans="4:10" s="164" customFormat="1">
      <c r="D51" s="18"/>
      <c r="G51" s="18"/>
      <c r="J51" s="18"/>
    </row>
    <row r="52" spans="4:10" s="164" customFormat="1">
      <c r="D52" s="18"/>
      <c r="G52" s="18"/>
      <c r="J52" s="18"/>
    </row>
  </sheetData>
  <mergeCells count="5">
    <mergeCell ref="A33:J33"/>
    <mergeCell ref="A6:A7"/>
    <mergeCell ref="B6:D6"/>
    <mergeCell ref="E6:G6"/>
    <mergeCell ref="H6:J6"/>
  </mergeCells>
  <phoneticPr fontId="0" type="noConversion"/>
  <hyperlinks>
    <hyperlink ref="A1" location="'7'!A1" display="към съдържание" xr:uid="{283E4B96-6571-4D7F-A1C8-EFF3D3882A0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70" orientation="portrait" r:id="rId1"/>
  <headerFooter alignWithMargins="0">
    <oddFooter>&amp;C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9"/>
  <dimension ref="A1:J58"/>
  <sheetViews>
    <sheetView topLeftCell="A13" workbookViewId="0"/>
  </sheetViews>
  <sheetFormatPr defaultRowHeight="12.75"/>
  <cols>
    <col min="1" max="1" width="38.140625" style="8" customWidth="1"/>
    <col min="2" max="2" width="9.5703125" style="8" customWidth="1"/>
    <col min="3" max="3" width="8.28515625" style="8" customWidth="1"/>
    <col min="4" max="4" width="8.28515625" style="10" customWidth="1"/>
    <col min="5" max="5" width="9.5703125" style="8" customWidth="1"/>
    <col min="6" max="6" width="8.28515625" style="8" customWidth="1"/>
    <col min="7" max="7" width="8.28515625" style="10" customWidth="1"/>
    <col min="8" max="8" width="9.5703125" style="8" customWidth="1"/>
    <col min="9" max="9" width="8.28515625" style="8" customWidth="1"/>
    <col min="10" max="10" width="8.28515625" style="10" customWidth="1"/>
    <col min="11" max="16384" width="9.140625" style="8"/>
  </cols>
  <sheetData>
    <row r="1" spans="1:10">
      <c r="A1" s="377" t="s">
        <v>266</v>
      </c>
    </row>
    <row r="3" spans="1:10" ht="60" customHeight="1">
      <c r="A3" s="114" t="s">
        <v>237</v>
      </c>
      <c r="B3" s="10"/>
      <c r="C3" s="10"/>
      <c r="E3" s="10"/>
      <c r="F3" s="10"/>
      <c r="H3" s="10"/>
      <c r="I3" s="10"/>
    </row>
    <row r="4" spans="1:10" ht="15" customHeight="1">
      <c r="A4" s="10"/>
      <c r="B4" s="10"/>
      <c r="C4" s="10"/>
      <c r="E4" s="10"/>
      <c r="F4" s="10"/>
      <c r="H4" s="10"/>
      <c r="I4" s="10"/>
    </row>
    <row r="5" spans="1:10" ht="15" customHeight="1"/>
    <row r="6" spans="1:10" ht="15" customHeight="1">
      <c r="A6" s="423" t="s">
        <v>105</v>
      </c>
      <c r="B6" s="425" t="s">
        <v>16</v>
      </c>
      <c r="C6" s="426"/>
      <c r="D6" s="427"/>
      <c r="E6" s="419" t="s">
        <v>17</v>
      </c>
      <c r="F6" s="426"/>
      <c r="G6" s="427"/>
      <c r="H6" s="419" t="s">
        <v>18</v>
      </c>
      <c r="I6" s="426"/>
      <c r="J6" s="427"/>
    </row>
    <row r="7" spans="1:10" ht="45" customHeight="1">
      <c r="A7" s="424"/>
      <c r="B7" s="110" t="s">
        <v>19</v>
      </c>
      <c r="C7" s="154" t="s">
        <v>106</v>
      </c>
      <c r="D7" s="195" t="s">
        <v>47</v>
      </c>
      <c r="E7" s="110" t="s">
        <v>19</v>
      </c>
      <c r="F7" s="154" t="s">
        <v>106</v>
      </c>
      <c r="G7" s="195" t="s">
        <v>47</v>
      </c>
      <c r="H7" s="110" t="s">
        <v>19</v>
      </c>
      <c r="I7" s="154" t="s">
        <v>106</v>
      </c>
      <c r="J7" s="195" t="s">
        <v>47</v>
      </c>
    </row>
    <row r="8" spans="1:10" ht="15" customHeight="1">
      <c r="A8" s="306" t="s">
        <v>38</v>
      </c>
      <c r="B8" s="53">
        <f>E8+H8</f>
        <v>1732</v>
      </c>
      <c r="C8" s="307">
        <f>C9+C13+C17+C25</f>
        <v>1</v>
      </c>
      <c r="D8" s="308">
        <v>32.799999999999997</v>
      </c>
      <c r="E8" s="35">
        <f>E9+E13+E17+E21+E25</f>
        <v>127</v>
      </c>
      <c r="F8" s="307">
        <f>F9+F13+F17+F25</f>
        <v>1</v>
      </c>
      <c r="G8" s="308">
        <v>42</v>
      </c>
      <c r="H8" s="53">
        <f>H9+H13+H17+H21+H25</f>
        <v>1605</v>
      </c>
      <c r="I8" s="307">
        <f>I9+I13+I17+I25</f>
        <v>1</v>
      </c>
      <c r="J8" s="308">
        <v>32</v>
      </c>
    </row>
    <row r="9" spans="1:10" ht="15" customHeight="1">
      <c r="A9" s="294" t="s">
        <v>93</v>
      </c>
      <c r="B9" s="309">
        <f>E9+H9</f>
        <v>5</v>
      </c>
      <c r="C9" s="310">
        <f>C10+C11+C12</f>
        <v>2.8868360277136259E-3</v>
      </c>
      <c r="D9" s="311">
        <v>43.8</v>
      </c>
      <c r="E9" s="312">
        <f>SUM(E10:E12)</f>
        <v>1</v>
      </c>
      <c r="F9" s="310">
        <f>F10+F11+F12</f>
        <v>7.874015748031496E-3</v>
      </c>
      <c r="G9" s="311">
        <v>52.9</v>
      </c>
      <c r="H9" s="309">
        <f>SUM(H10:H12)</f>
        <v>4</v>
      </c>
      <c r="I9" s="310">
        <f>I10+I11+I12</f>
        <v>2.4922118380062306E-3</v>
      </c>
      <c r="J9" s="311">
        <v>41.5</v>
      </c>
    </row>
    <row r="10" spans="1:10" ht="15" customHeight="1">
      <c r="A10" s="106" t="s">
        <v>94</v>
      </c>
      <c r="B10" s="80"/>
      <c r="C10" s="43"/>
      <c r="D10" s="37"/>
      <c r="E10" s="9"/>
      <c r="F10" s="43"/>
      <c r="G10" s="37"/>
      <c r="H10" s="80"/>
      <c r="I10" s="43"/>
      <c r="J10" s="37"/>
    </row>
    <row r="11" spans="1:10" ht="30" customHeight="1">
      <c r="A11" s="107" t="s">
        <v>95</v>
      </c>
      <c r="B11" s="80">
        <f>E11+H11</f>
        <v>3</v>
      </c>
      <c r="C11" s="36">
        <f>B11/$B$8</f>
        <v>1.7321016166281756E-3</v>
      </c>
      <c r="D11" s="37">
        <v>38.4</v>
      </c>
      <c r="E11" s="9"/>
      <c r="F11" s="36"/>
      <c r="G11" s="37"/>
      <c r="H11" s="80">
        <v>3</v>
      </c>
      <c r="I11" s="36">
        <f>H11/$H$8</f>
        <v>1.869158878504673E-3</v>
      </c>
      <c r="J11" s="37">
        <v>38.4</v>
      </c>
    </row>
    <row r="12" spans="1:10" ht="30" customHeight="1">
      <c r="A12" s="107" t="s">
        <v>96</v>
      </c>
      <c r="B12" s="80">
        <f>E12+H12</f>
        <v>2</v>
      </c>
      <c r="C12" s="36">
        <f>B12/$B$8</f>
        <v>1.1547344110854503E-3</v>
      </c>
      <c r="D12" s="37">
        <v>51.8</v>
      </c>
      <c r="E12" s="9">
        <v>1</v>
      </c>
      <c r="F12" s="36">
        <f>E12/$E$8</f>
        <v>7.874015748031496E-3</v>
      </c>
      <c r="G12" s="37">
        <v>52.9</v>
      </c>
      <c r="H12" s="80">
        <v>1</v>
      </c>
      <c r="I12" s="83">
        <f>H12/$H$8</f>
        <v>6.2305295950155766E-4</v>
      </c>
      <c r="J12" s="37">
        <v>50.7</v>
      </c>
    </row>
    <row r="13" spans="1:10" ht="15" customHeight="1">
      <c r="A13" s="294" t="s">
        <v>97</v>
      </c>
      <c r="B13" s="319">
        <f>E13+H13</f>
        <v>127</v>
      </c>
      <c r="C13" s="320">
        <f>C14+C15+C16</f>
        <v>7.332563510392609E-2</v>
      </c>
      <c r="D13" s="311">
        <v>36.700000000000003</v>
      </c>
      <c r="E13" s="321">
        <f>SUM(E14:E16)</f>
        <v>13</v>
      </c>
      <c r="F13" s="320">
        <f>F14+F15+F16</f>
        <v>0.10236220472440945</v>
      </c>
      <c r="G13" s="322">
        <v>43.9</v>
      </c>
      <c r="H13" s="319">
        <f>SUM(H14:H16)</f>
        <v>114</v>
      </c>
      <c r="I13" s="323">
        <f>I14+I15+I16</f>
        <v>7.1028037383177575E-2</v>
      </c>
      <c r="J13" s="311">
        <v>35.9</v>
      </c>
    </row>
    <row r="14" spans="1:10" ht="15" customHeight="1">
      <c r="A14" s="106" t="s">
        <v>98</v>
      </c>
      <c r="B14" s="53"/>
      <c r="C14" s="43"/>
      <c r="D14" s="60"/>
      <c r="E14" s="35"/>
      <c r="F14" s="43"/>
      <c r="G14" s="84"/>
      <c r="H14" s="53"/>
      <c r="I14" s="43"/>
      <c r="J14" s="60"/>
    </row>
    <row r="15" spans="1:10" ht="30" customHeight="1">
      <c r="A15" s="107" t="s">
        <v>152</v>
      </c>
      <c r="B15" s="53">
        <f t="shared" ref="B15:B20" si="0">E15+H15</f>
        <v>104</v>
      </c>
      <c r="C15" s="36">
        <f>B15/$B$8</f>
        <v>6.0046189376443418E-2</v>
      </c>
      <c r="D15" s="37">
        <v>34.799999999999997</v>
      </c>
      <c r="E15" s="35">
        <v>4</v>
      </c>
      <c r="F15" s="36">
        <f>E15/$E$8</f>
        <v>3.1496062992125984E-2</v>
      </c>
      <c r="G15" s="78">
        <v>36.1</v>
      </c>
      <c r="H15" s="53">
        <v>100</v>
      </c>
      <c r="I15" s="36">
        <f>H15/$H$8</f>
        <v>6.2305295950155763E-2</v>
      </c>
      <c r="J15" s="37">
        <v>34.799999999999997</v>
      </c>
    </row>
    <row r="16" spans="1:10" ht="30" customHeight="1">
      <c r="A16" s="304" t="s">
        <v>153</v>
      </c>
      <c r="B16" s="313">
        <f t="shared" si="0"/>
        <v>23</v>
      </c>
      <c r="C16" s="314">
        <f>B16/$B$8</f>
        <v>1.3279445727482679E-2</v>
      </c>
      <c r="D16" s="324">
        <v>45.3</v>
      </c>
      <c r="E16" s="316">
        <v>9</v>
      </c>
      <c r="F16" s="314">
        <f>E16/$E$8</f>
        <v>7.0866141732283464E-2</v>
      </c>
      <c r="G16" s="317">
        <v>47.3</v>
      </c>
      <c r="H16" s="313">
        <v>14</v>
      </c>
      <c r="I16" s="314">
        <f>H16/$H$8</f>
        <v>8.7227414330218068E-3</v>
      </c>
      <c r="J16" s="315">
        <v>44</v>
      </c>
    </row>
    <row r="17" spans="1:10" ht="15" customHeight="1">
      <c r="A17" s="112" t="s">
        <v>101</v>
      </c>
      <c r="B17" s="313">
        <f t="shared" si="0"/>
        <v>1364</v>
      </c>
      <c r="C17" s="314">
        <f>C18+C19+C20</f>
        <v>0.78752886836027713</v>
      </c>
      <c r="D17" s="315">
        <v>31.8</v>
      </c>
      <c r="E17" s="316">
        <f>E18+E19+E20</f>
        <v>85</v>
      </c>
      <c r="F17" s="314">
        <f>F18+F19+F20</f>
        <v>0.6692913385826772</v>
      </c>
      <c r="G17" s="317">
        <v>40.799999999999997</v>
      </c>
      <c r="H17" s="313">
        <f>H18+H19+H20</f>
        <v>1279</v>
      </c>
      <c r="I17" s="318">
        <f>I18+I19+I20</f>
        <v>0.79688473520249214</v>
      </c>
      <c r="J17" s="315">
        <v>31.2</v>
      </c>
    </row>
    <row r="18" spans="1:10" ht="15" customHeight="1">
      <c r="A18" s="106" t="s">
        <v>102</v>
      </c>
      <c r="B18" s="53">
        <f t="shared" si="0"/>
        <v>2</v>
      </c>
      <c r="C18" s="36">
        <f>B18/$B$8</f>
        <v>1.1547344110854503E-3</v>
      </c>
      <c r="D18" s="37">
        <v>11.6</v>
      </c>
      <c r="E18" s="35"/>
      <c r="F18" s="36"/>
      <c r="G18" s="78"/>
      <c r="H18" s="53">
        <v>2</v>
      </c>
      <c r="I18" s="36">
        <f>H18/$H$8</f>
        <v>1.2461059190031153E-3</v>
      </c>
      <c r="J18" s="37">
        <v>11.6</v>
      </c>
    </row>
    <row r="19" spans="1:10" ht="30" customHeight="1">
      <c r="A19" s="107" t="s">
        <v>103</v>
      </c>
      <c r="B19" s="53">
        <f t="shared" si="0"/>
        <v>916</v>
      </c>
      <c r="C19" s="36">
        <f>B19/$B$8</f>
        <v>0.52886836027713624</v>
      </c>
      <c r="D19" s="37">
        <v>28.7</v>
      </c>
      <c r="E19" s="35">
        <v>21</v>
      </c>
      <c r="F19" s="36">
        <f>E19/$E$8</f>
        <v>0.16535433070866143</v>
      </c>
      <c r="G19" s="78">
        <v>32.6</v>
      </c>
      <c r="H19" s="53">
        <v>895</v>
      </c>
      <c r="I19" s="36">
        <f>H19/$H$8</f>
        <v>0.55763239875389403</v>
      </c>
      <c r="J19" s="37">
        <v>28.6</v>
      </c>
    </row>
    <row r="20" spans="1:10" ht="30" customHeight="1">
      <c r="A20" s="107" t="s">
        <v>155</v>
      </c>
      <c r="B20" s="53">
        <f t="shared" si="0"/>
        <v>446</v>
      </c>
      <c r="C20" s="36">
        <f>B20/$B$8</f>
        <v>0.2575057736720554</v>
      </c>
      <c r="D20" s="38">
        <v>38.299999999999997</v>
      </c>
      <c r="E20" s="35">
        <v>64</v>
      </c>
      <c r="F20" s="36">
        <f>E20/$E$8</f>
        <v>0.50393700787401574</v>
      </c>
      <c r="G20" s="79">
        <v>43.4</v>
      </c>
      <c r="H20" s="53">
        <v>382</v>
      </c>
      <c r="I20" s="36">
        <f>H20/$H$8</f>
        <v>0.23800623052959502</v>
      </c>
      <c r="J20" s="38">
        <v>37.4</v>
      </c>
    </row>
    <row r="21" spans="1:10" ht="15" customHeight="1">
      <c r="A21" s="294" t="s">
        <v>107</v>
      </c>
      <c r="B21" s="321"/>
      <c r="C21" s="320"/>
      <c r="D21" s="326"/>
      <c r="E21" s="321"/>
      <c r="F21" s="320"/>
      <c r="G21" s="311"/>
      <c r="H21" s="321"/>
      <c r="I21" s="320"/>
      <c r="J21" s="327"/>
    </row>
    <row r="22" spans="1:10" ht="15" customHeight="1">
      <c r="A22" s="107" t="s">
        <v>108</v>
      </c>
      <c r="B22" s="35"/>
      <c r="C22" s="36"/>
      <c r="D22" s="42"/>
      <c r="E22" s="35"/>
      <c r="F22" s="36"/>
      <c r="G22" s="42"/>
      <c r="H22" s="35"/>
      <c r="I22" s="36"/>
      <c r="J22" s="37"/>
    </row>
    <row r="23" spans="1:10" ht="30" customHeight="1">
      <c r="A23" s="107" t="s">
        <v>109</v>
      </c>
      <c r="B23" s="35"/>
      <c r="C23" s="36"/>
      <c r="D23" s="38"/>
      <c r="E23" s="35"/>
      <c r="F23" s="36"/>
      <c r="G23" s="42"/>
      <c r="H23" s="35"/>
      <c r="I23" s="36"/>
      <c r="J23" s="37"/>
    </row>
    <row r="24" spans="1:10" ht="30" customHeight="1">
      <c r="A24" s="304" t="s">
        <v>110</v>
      </c>
      <c r="B24" s="316"/>
      <c r="C24" s="314"/>
      <c r="D24" s="315"/>
      <c r="E24" s="316"/>
      <c r="F24" s="314"/>
      <c r="G24" s="325"/>
      <c r="H24" s="316"/>
      <c r="I24" s="314"/>
      <c r="J24" s="324"/>
    </row>
    <row r="25" spans="1:10" ht="15" customHeight="1">
      <c r="A25" s="112" t="s">
        <v>159</v>
      </c>
      <c r="B25" s="316">
        <f>E25+H25</f>
        <v>236</v>
      </c>
      <c r="C25" s="314">
        <f>C26+C27+C28</f>
        <v>0.13625866050808313</v>
      </c>
      <c r="D25" s="315">
        <v>35.700000000000003</v>
      </c>
      <c r="E25" s="316">
        <f>SUM(E26:E28)</f>
        <v>28</v>
      </c>
      <c r="F25" s="314">
        <f>F26+F27+F28</f>
        <v>0.22047244094488189</v>
      </c>
      <c r="G25" s="315">
        <v>44.5</v>
      </c>
      <c r="H25" s="316">
        <f>SUM(H26:H28)</f>
        <v>208</v>
      </c>
      <c r="I25" s="314">
        <f>I26+I27+I28</f>
        <v>0.12959501557632397</v>
      </c>
      <c r="J25" s="315">
        <v>34.5</v>
      </c>
    </row>
    <row r="26" spans="1:10" ht="15" customHeight="1">
      <c r="A26" s="107" t="s">
        <v>160</v>
      </c>
      <c r="B26" s="35">
        <f>E26+H26</f>
        <v>1</v>
      </c>
      <c r="C26" s="83">
        <f>B26/$B$8</f>
        <v>5.7736720554272516E-4</v>
      </c>
      <c r="D26" s="41">
        <v>12.2</v>
      </c>
      <c r="E26" s="35"/>
      <c r="F26" s="36"/>
      <c r="G26" s="42"/>
      <c r="H26" s="35">
        <v>1</v>
      </c>
      <c r="I26" s="83">
        <f>H26/$H$8</f>
        <v>6.2305295950155766E-4</v>
      </c>
      <c r="J26" s="38">
        <v>12.2</v>
      </c>
    </row>
    <row r="27" spans="1:10" ht="30" customHeight="1">
      <c r="A27" s="107" t="s">
        <v>103</v>
      </c>
      <c r="B27" s="35">
        <f>E27+H27</f>
        <v>85</v>
      </c>
      <c r="C27" s="36">
        <f>B27/$B$8</f>
        <v>4.9076212471131642E-2</v>
      </c>
      <c r="D27" s="37">
        <v>28.8</v>
      </c>
      <c r="E27" s="35">
        <v>3</v>
      </c>
      <c r="F27" s="36">
        <f>E27/$E$8</f>
        <v>2.3622047244094488E-2</v>
      </c>
      <c r="G27" s="41">
        <v>33.4</v>
      </c>
      <c r="H27" s="35">
        <v>82</v>
      </c>
      <c r="I27" s="36">
        <f>H27/$H$8</f>
        <v>5.1090342679127723E-2</v>
      </c>
      <c r="J27" s="37">
        <v>28.6</v>
      </c>
    </row>
    <row r="28" spans="1:10" ht="30" customHeight="1">
      <c r="A28" s="108" t="s">
        <v>104</v>
      </c>
      <c r="B28" s="39">
        <f>E28+H28</f>
        <v>150</v>
      </c>
      <c r="C28" s="40">
        <f>B28/$B$8</f>
        <v>8.6605080831408776E-2</v>
      </c>
      <c r="D28" s="61">
        <v>39.700000000000003</v>
      </c>
      <c r="E28" s="39">
        <v>25</v>
      </c>
      <c r="F28" s="40">
        <f>E28/$E$8</f>
        <v>0.19685039370078741</v>
      </c>
      <c r="G28" s="61">
        <v>45.8</v>
      </c>
      <c r="H28" s="39">
        <v>125</v>
      </c>
      <c r="I28" s="40">
        <f>H28/$H$8</f>
        <v>7.7881619937694699E-2</v>
      </c>
      <c r="J28" s="61">
        <v>38.5</v>
      </c>
    </row>
    <row r="29" spans="1:10" ht="30" customHeight="1">
      <c r="A29" s="422" t="s">
        <v>56</v>
      </c>
      <c r="B29" s="422"/>
      <c r="C29" s="422"/>
      <c r="D29" s="422"/>
      <c r="E29" s="422"/>
      <c r="F29" s="422"/>
      <c r="G29" s="422"/>
      <c r="H29" s="422"/>
      <c r="I29" s="422"/>
      <c r="J29" s="422"/>
    </row>
    <row r="30" spans="1:10">
      <c r="D30" s="8"/>
      <c r="G30" s="8"/>
      <c r="J30" s="8"/>
    </row>
    <row r="31" spans="1:10">
      <c r="D31" s="8"/>
      <c r="G31" s="8"/>
      <c r="J31" s="8"/>
    </row>
    <row r="32" spans="1:10">
      <c r="D32" s="8"/>
      <c r="G32" s="8"/>
      <c r="J32" s="8"/>
    </row>
    <row r="33" spans="4:10">
      <c r="D33" s="8"/>
      <c r="G33" s="8"/>
      <c r="J33" s="8"/>
    </row>
    <row r="34" spans="4:10">
      <c r="D34" s="8"/>
      <c r="G34" s="8"/>
      <c r="J34" s="8"/>
    </row>
    <row r="35" spans="4:10">
      <c r="D35" s="8"/>
      <c r="G35" s="8"/>
      <c r="J35" s="8"/>
    </row>
    <row r="36" spans="4:10">
      <c r="D36" s="8"/>
      <c r="G36" s="8"/>
      <c r="J36" s="8"/>
    </row>
    <row r="37" spans="4:10">
      <c r="D37" s="8"/>
      <c r="G37" s="8"/>
      <c r="J37" s="8"/>
    </row>
    <row r="38" spans="4:10">
      <c r="D38" s="8"/>
      <c r="G38" s="8"/>
      <c r="J38" s="8"/>
    </row>
    <row r="39" spans="4:10">
      <c r="D39" s="8"/>
      <c r="G39" s="8"/>
      <c r="J39" s="8"/>
    </row>
    <row r="40" spans="4:10">
      <c r="D40" s="8"/>
      <c r="G40" s="8"/>
      <c r="J40" s="8"/>
    </row>
    <row r="41" spans="4:10">
      <c r="D41" s="8"/>
      <c r="G41" s="8"/>
      <c r="J41" s="8"/>
    </row>
    <row r="42" spans="4:10">
      <c r="D42" s="8"/>
      <c r="G42" s="8"/>
      <c r="J42" s="8"/>
    </row>
    <row r="43" spans="4:10">
      <c r="D43" s="8"/>
      <c r="G43" s="8"/>
      <c r="J43" s="8"/>
    </row>
    <row r="44" spans="4:10">
      <c r="D44" s="8"/>
      <c r="G44" s="8"/>
      <c r="J44" s="8"/>
    </row>
    <row r="45" spans="4:10">
      <c r="D45" s="8"/>
      <c r="G45" s="8"/>
      <c r="J45" s="8"/>
    </row>
    <row r="46" spans="4:10">
      <c r="D46" s="8"/>
      <c r="G46" s="8"/>
      <c r="J46" s="8"/>
    </row>
    <row r="47" spans="4:10">
      <c r="D47" s="8"/>
      <c r="G47" s="8"/>
      <c r="J47" s="8"/>
    </row>
    <row r="48" spans="4:10">
      <c r="D48" s="8"/>
      <c r="G48" s="8"/>
      <c r="J48" s="8"/>
    </row>
    <row r="49" spans="4:10">
      <c r="D49" s="8"/>
      <c r="G49" s="8"/>
      <c r="J49" s="8"/>
    </row>
    <row r="50" spans="4:10">
      <c r="D50" s="8"/>
      <c r="G50" s="8"/>
      <c r="J50" s="8"/>
    </row>
    <row r="51" spans="4:10">
      <c r="D51" s="8"/>
      <c r="G51" s="8"/>
      <c r="J51" s="8"/>
    </row>
    <row r="52" spans="4:10">
      <c r="D52" s="8"/>
      <c r="G52" s="8"/>
      <c r="J52" s="8"/>
    </row>
    <row r="53" spans="4:10">
      <c r="D53" s="8"/>
      <c r="G53" s="8"/>
      <c r="J53" s="8"/>
    </row>
    <row r="54" spans="4:10">
      <c r="D54" s="8"/>
      <c r="G54" s="8"/>
      <c r="J54" s="8"/>
    </row>
    <row r="55" spans="4:10">
      <c r="D55" s="8"/>
      <c r="G55" s="8"/>
      <c r="J55" s="8"/>
    </row>
    <row r="56" spans="4:10">
      <c r="D56" s="8"/>
      <c r="G56" s="8"/>
      <c r="J56" s="8"/>
    </row>
    <row r="57" spans="4:10">
      <c r="D57" s="8"/>
      <c r="G57" s="8"/>
      <c r="J57" s="8"/>
    </row>
    <row r="58" spans="4:10">
      <c r="D58" s="8"/>
      <c r="G58" s="8"/>
      <c r="J58" s="8"/>
    </row>
  </sheetData>
  <mergeCells count="5">
    <mergeCell ref="A29:J29"/>
    <mergeCell ref="A6:A7"/>
    <mergeCell ref="B6:D6"/>
    <mergeCell ref="E6:G6"/>
    <mergeCell ref="H6:J6"/>
  </mergeCells>
  <phoneticPr fontId="0" type="noConversion"/>
  <hyperlinks>
    <hyperlink ref="A1" location="'7'!A1" display="към съдържание" xr:uid="{BE75B08B-A7FB-4458-9D50-AF79D7F0023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67" orientation="portrait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0"/>
  <dimension ref="A1:J45"/>
  <sheetViews>
    <sheetView topLeftCell="A18" workbookViewId="0">
      <selection activeCell="K31" sqref="K31"/>
    </sheetView>
  </sheetViews>
  <sheetFormatPr defaultRowHeight="12.75"/>
  <cols>
    <col min="1" max="1" width="38.7109375" style="68" customWidth="1"/>
    <col min="2" max="2" width="9.5703125" style="68" customWidth="1"/>
    <col min="3" max="3" width="9.7109375" style="68" customWidth="1"/>
    <col min="4" max="4" width="8" style="68" customWidth="1"/>
    <col min="5" max="5" width="9.5703125" style="68" customWidth="1"/>
    <col min="6" max="6" width="9.7109375" style="68" customWidth="1"/>
    <col min="7" max="7" width="8" style="68" customWidth="1"/>
    <col min="8" max="8" width="9.5703125" style="68" customWidth="1"/>
    <col min="9" max="9" width="9.7109375" style="68" customWidth="1"/>
    <col min="10" max="10" width="8" style="68" customWidth="1"/>
    <col min="11" max="16384" width="9.140625" style="68"/>
  </cols>
  <sheetData>
    <row r="1" spans="1:10">
      <c r="A1" s="377" t="s">
        <v>266</v>
      </c>
    </row>
    <row r="3" spans="1:10" ht="60" customHeight="1">
      <c r="A3" s="114" t="s">
        <v>236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15" customHeight="1">
      <c r="A4" s="70"/>
      <c r="B4" s="70"/>
      <c r="C4" s="70"/>
      <c r="D4" s="70"/>
      <c r="E4" s="70"/>
      <c r="F4" s="70"/>
      <c r="G4" s="70"/>
      <c r="H4" s="70"/>
      <c r="I4" s="70"/>
      <c r="J4" s="70"/>
    </row>
    <row r="5" spans="1:10" ht="15" customHeight="1">
      <c r="G5" s="70"/>
    </row>
    <row r="6" spans="1:10" ht="15" customHeight="1">
      <c r="A6" s="388" t="s">
        <v>105</v>
      </c>
      <c r="B6" s="419" t="s">
        <v>16</v>
      </c>
      <c r="C6" s="420"/>
      <c r="D6" s="421"/>
      <c r="E6" s="419" t="s">
        <v>17</v>
      </c>
      <c r="F6" s="420"/>
      <c r="G6" s="421"/>
      <c r="H6" s="419" t="s">
        <v>18</v>
      </c>
      <c r="I6" s="420"/>
      <c r="J6" s="421"/>
    </row>
    <row r="7" spans="1:10" ht="45" customHeight="1">
      <c r="A7" s="418"/>
      <c r="B7" s="110" t="s">
        <v>19</v>
      </c>
      <c r="C7" s="154" t="s">
        <v>106</v>
      </c>
      <c r="D7" s="154" t="s">
        <v>47</v>
      </c>
      <c r="E7" s="110" t="s">
        <v>19</v>
      </c>
      <c r="F7" s="154" t="s">
        <v>106</v>
      </c>
      <c r="G7" s="154" t="s">
        <v>47</v>
      </c>
      <c r="H7" s="110" t="s">
        <v>19</v>
      </c>
      <c r="I7" s="154" t="s">
        <v>106</v>
      </c>
      <c r="J7" s="154" t="s">
        <v>47</v>
      </c>
    </row>
    <row r="8" spans="1:10" ht="15" customHeight="1">
      <c r="A8" s="147" t="s">
        <v>16</v>
      </c>
      <c r="B8" s="87">
        <f>E8+H8</f>
        <v>77766</v>
      </c>
      <c r="C8" s="125">
        <f>C9+C13+C21+C25+C29+C17</f>
        <v>0.99999999999999989</v>
      </c>
      <c r="D8" s="124">
        <v>51.9</v>
      </c>
      <c r="E8" s="87">
        <f>E9+E13+E17+E21+E25+E29</f>
        <v>74750</v>
      </c>
      <c r="F8" s="125">
        <f>F9+F13+F21+F25+F29+F17</f>
        <v>1</v>
      </c>
      <c r="G8" s="132">
        <v>52.1</v>
      </c>
      <c r="H8" s="87">
        <f>H9+H13+H17+H21+H25+H29</f>
        <v>3016</v>
      </c>
      <c r="I8" s="125">
        <f>I9+I13+I21+I25+I29+I17</f>
        <v>1</v>
      </c>
      <c r="J8" s="124">
        <v>48.3</v>
      </c>
    </row>
    <row r="9" spans="1:10" ht="15" customHeight="1">
      <c r="A9" s="330" t="s">
        <v>150</v>
      </c>
      <c r="B9" s="119">
        <f>E9+H9</f>
        <v>3258</v>
      </c>
      <c r="C9" s="120">
        <f>C10+C11+C12</f>
        <v>4.1894915515778106E-2</v>
      </c>
      <c r="D9" s="121">
        <v>42.2</v>
      </c>
      <c r="E9" s="119">
        <f>SUM(E10:E12)</f>
        <v>3026</v>
      </c>
      <c r="F9" s="120">
        <f>F10+F11+F12</f>
        <v>4.0481605351170569E-2</v>
      </c>
      <c r="G9" s="121">
        <v>42.1</v>
      </c>
      <c r="H9" s="119">
        <f>SUM(H10:H12)</f>
        <v>232</v>
      </c>
      <c r="I9" s="120">
        <f>I10+I11+I12</f>
        <v>7.6923076923076927E-2</v>
      </c>
      <c r="J9" s="122">
        <v>42.3</v>
      </c>
    </row>
    <row r="10" spans="1:10" ht="15" customHeight="1">
      <c r="A10" s="200" t="s">
        <v>94</v>
      </c>
      <c r="B10" s="87"/>
      <c r="C10" s="123"/>
      <c r="D10" s="124"/>
      <c r="E10" s="87"/>
      <c r="F10" s="123"/>
      <c r="G10" s="132"/>
      <c r="H10" s="87"/>
      <c r="I10" s="123"/>
      <c r="J10" s="126"/>
    </row>
    <row r="11" spans="1:10" ht="30" customHeight="1">
      <c r="A11" s="201" t="s">
        <v>161</v>
      </c>
      <c r="B11" s="87">
        <f>E11+H11</f>
        <v>2611</v>
      </c>
      <c r="C11" s="125">
        <f>B11/$B$8</f>
        <v>3.3575084227040093E-2</v>
      </c>
      <c r="D11" s="124">
        <v>39.299999999999997</v>
      </c>
      <c r="E11" s="87">
        <v>2426</v>
      </c>
      <c r="F11" s="125">
        <f>E11/$E$8</f>
        <v>3.2454849498327762E-2</v>
      </c>
      <c r="G11" s="126">
        <v>39.299999999999997</v>
      </c>
      <c r="H11" s="87">
        <v>185</v>
      </c>
      <c r="I11" s="125">
        <f>H11/$H$8</f>
        <v>6.1339522546419098E-2</v>
      </c>
      <c r="J11" s="124">
        <v>39</v>
      </c>
    </row>
    <row r="12" spans="1:10" ht="30" customHeight="1">
      <c r="A12" s="331" t="s">
        <v>162</v>
      </c>
      <c r="B12" s="141">
        <f>E12+H12</f>
        <v>647</v>
      </c>
      <c r="C12" s="329">
        <f>B12/$B$8</f>
        <v>8.319831288738009E-3</v>
      </c>
      <c r="D12" s="142">
        <v>53.7</v>
      </c>
      <c r="E12" s="141">
        <v>600</v>
      </c>
      <c r="F12" s="329">
        <f>E12/$E$8</f>
        <v>8.0267558528428085E-3</v>
      </c>
      <c r="G12" s="142">
        <v>53.5</v>
      </c>
      <c r="H12" s="141">
        <v>47</v>
      </c>
      <c r="I12" s="329">
        <f>H12/$H$8</f>
        <v>1.5583554376657824E-2</v>
      </c>
      <c r="J12" s="142">
        <v>55.4</v>
      </c>
    </row>
    <row r="13" spans="1:10" ht="15" customHeight="1">
      <c r="A13" s="328" t="s">
        <v>151</v>
      </c>
      <c r="B13" s="141">
        <f>E13+H13</f>
        <v>10</v>
      </c>
      <c r="C13" s="305">
        <f>C14+C15+C16</f>
        <v>1.2859090090785175E-4</v>
      </c>
      <c r="D13" s="142">
        <v>38.799999999999997</v>
      </c>
      <c r="E13" s="141">
        <f>SUM(E14:E16)</f>
        <v>9</v>
      </c>
      <c r="F13" s="305">
        <f>F14+F15+F16</f>
        <v>1.2040133779264214E-4</v>
      </c>
      <c r="G13" s="142">
        <v>38.1</v>
      </c>
      <c r="H13" s="141">
        <f>SUM(H14:H16)</f>
        <v>1</v>
      </c>
      <c r="I13" s="305">
        <f>I14+I15+I16</f>
        <v>3.3156498673740051E-4</v>
      </c>
      <c r="J13" s="142">
        <v>45.8</v>
      </c>
    </row>
    <row r="14" spans="1:10" ht="15" customHeight="1">
      <c r="A14" s="200" t="s">
        <v>98</v>
      </c>
      <c r="B14" s="87"/>
      <c r="C14" s="123"/>
      <c r="D14" s="198"/>
      <c r="E14" s="87"/>
      <c r="F14" s="123"/>
      <c r="G14" s="124"/>
      <c r="H14" s="87"/>
      <c r="I14" s="123"/>
      <c r="J14" s="126"/>
    </row>
    <row r="15" spans="1:10" ht="30" customHeight="1">
      <c r="A15" s="201" t="s">
        <v>99</v>
      </c>
      <c r="B15" s="87">
        <f>E15+H15</f>
        <v>8</v>
      </c>
      <c r="C15" s="127">
        <f>B15/$B$8</f>
        <v>1.028727207262814E-4</v>
      </c>
      <c r="D15" s="124">
        <v>37.200000000000003</v>
      </c>
      <c r="E15" s="87">
        <v>8</v>
      </c>
      <c r="F15" s="127">
        <f>E15/$E$8</f>
        <v>1.0702341137123746E-4</v>
      </c>
      <c r="G15" s="124">
        <v>37.200000000000003</v>
      </c>
      <c r="H15" s="87"/>
      <c r="I15" s="127"/>
      <c r="J15" s="124"/>
    </row>
    <row r="16" spans="1:10" ht="30" customHeight="1">
      <c r="A16" s="201" t="s">
        <v>163</v>
      </c>
      <c r="B16" s="87">
        <f>E16+H16</f>
        <v>2</v>
      </c>
      <c r="C16" s="127">
        <f>B16/$B$8</f>
        <v>2.5718180181570351E-5</v>
      </c>
      <c r="D16" s="124">
        <v>45.2</v>
      </c>
      <c r="E16" s="87">
        <v>1</v>
      </c>
      <c r="F16" s="123">
        <f>E16/$E$8</f>
        <v>1.3377926421404682E-5</v>
      </c>
      <c r="G16" s="124">
        <v>44.7</v>
      </c>
      <c r="H16" s="87">
        <v>1</v>
      </c>
      <c r="I16" s="127">
        <f>H16/$H$8</f>
        <v>3.3156498673740051E-4</v>
      </c>
      <c r="J16" s="126">
        <v>45.8</v>
      </c>
    </row>
    <row r="17" spans="1:10" ht="15" customHeight="1">
      <c r="A17" s="330" t="s">
        <v>154</v>
      </c>
      <c r="B17" s="119">
        <f>E17+H17</f>
        <v>9</v>
      </c>
      <c r="C17" s="296">
        <f>C18+C19+C20</f>
        <v>1.1573181081706658E-4</v>
      </c>
      <c r="D17" s="121">
        <v>39.5</v>
      </c>
      <c r="E17" s="119">
        <f>E18+E19+E20</f>
        <v>7</v>
      </c>
      <c r="F17" s="296">
        <f>F18+F19+F20</f>
        <v>9.3645484949832775E-5</v>
      </c>
      <c r="G17" s="121">
        <v>39.299999999999997</v>
      </c>
      <c r="H17" s="119">
        <f>H18+H19+H20</f>
        <v>2</v>
      </c>
      <c r="I17" s="120">
        <f>I18+I19+I20</f>
        <v>6.6312997347480103E-4</v>
      </c>
      <c r="J17" s="121">
        <v>40.1</v>
      </c>
    </row>
    <row r="18" spans="1:10" ht="15" customHeight="1">
      <c r="A18" s="200" t="s">
        <v>102</v>
      </c>
      <c r="B18" s="87"/>
      <c r="C18" s="127"/>
      <c r="D18" s="124"/>
      <c r="E18" s="87"/>
      <c r="F18" s="125"/>
      <c r="G18" s="132"/>
      <c r="H18" s="87"/>
      <c r="I18" s="125"/>
      <c r="J18" s="126"/>
    </row>
    <row r="19" spans="1:10" ht="30" customHeight="1">
      <c r="A19" s="201" t="s">
        <v>117</v>
      </c>
      <c r="B19" s="87">
        <f t="shared" ref="B19:B24" si="0">E19+H19</f>
        <v>5</v>
      </c>
      <c r="C19" s="127">
        <f>B19/$B$8</f>
        <v>6.4295450453925876E-5</v>
      </c>
      <c r="D19" s="124">
        <v>31.8</v>
      </c>
      <c r="E19" s="87">
        <v>4</v>
      </c>
      <c r="F19" s="127">
        <f>E19/$E$8</f>
        <v>5.3511705685618729E-5</v>
      </c>
      <c r="G19" s="126">
        <v>34.299999999999997</v>
      </c>
      <c r="H19" s="87">
        <v>1</v>
      </c>
      <c r="I19" s="127">
        <f>H19/$H$8</f>
        <v>3.3156498673740051E-4</v>
      </c>
      <c r="J19" s="124">
        <v>21.9</v>
      </c>
    </row>
    <row r="20" spans="1:10" ht="30" customHeight="1">
      <c r="A20" s="331" t="s">
        <v>118</v>
      </c>
      <c r="B20" s="141">
        <f t="shared" si="0"/>
        <v>4</v>
      </c>
      <c r="C20" s="305">
        <f>B20/$B$8</f>
        <v>5.1436360363140702E-5</v>
      </c>
      <c r="D20" s="142">
        <v>49.1</v>
      </c>
      <c r="E20" s="141">
        <v>3</v>
      </c>
      <c r="F20" s="305">
        <f>E20/$E$8</f>
        <v>4.0133779264214046E-5</v>
      </c>
      <c r="G20" s="332">
        <v>46.1</v>
      </c>
      <c r="H20" s="141">
        <v>1</v>
      </c>
      <c r="I20" s="305">
        <f>H20/$H$8</f>
        <v>3.3156498673740051E-4</v>
      </c>
      <c r="J20" s="142">
        <v>58.3</v>
      </c>
    </row>
    <row r="21" spans="1:10" ht="15" customHeight="1">
      <c r="A21" s="328" t="s">
        <v>107</v>
      </c>
      <c r="B21" s="141">
        <f t="shared" si="0"/>
        <v>11</v>
      </c>
      <c r="C21" s="305">
        <f>C22+C23+C24</f>
        <v>1.4144999099863692E-4</v>
      </c>
      <c r="D21" s="302">
        <v>53.4</v>
      </c>
      <c r="E21" s="141">
        <f>SUM(E22:E24)</f>
        <v>11</v>
      </c>
      <c r="F21" s="305">
        <f>F22+F23+F24</f>
        <v>1.4715719063545152E-4</v>
      </c>
      <c r="G21" s="302">
        <v>53.4</v>
      </c>
      <c r="H21" s="141"/>
      <c r="I21" s="329"/>
      <c r="J21" s="332"/>
    </row>
    <row r="22" spans="1:10" ht="15" customHeight="1">
      <c r="A22" s="201" t="s">
        <v>108</v>
      </c>
      <c r="B22" s="87">
        <f t="shared" si="0"/>
        <v>5</v>
      </c>
      <c r="C22" s="127">
        <f>B22/$B$8</f>
        <v>6.4295450453925876E-5</v>
      </c>
      <c r="D22" s="132">
        <v>39.799999999999997</v>
      </c>
      <c r="E22" s="87">
        <v>5</v>
      </c>
      <c r="F22" s="127">
        <f>E22/$E$8</f>
        <v>6.6889632107023411E-5</v>
      </c>
      <c r="G22" s="132">
        <v>39.799999999999997</v>
      </c>
      <c r="H22" s="87"/>
      <c r="I22" s="125"/>
      <c r="J22" s="124"/>
    </row>
    <row r="23" spans="1:10" ht="30" customHeight="1">
      <c r="A23" s="201" t="s">
        <v>109</v>
      </c>
      <c r="B23" s="87">
        <f t="shared" si="0"/>
        <v>5</v>
      </c>
      <c r="C23" s="127">
        <f>B23/$B$8</f>
        <v>6.4295450453925876E-5</v>
      </c>
      <c r="D23" s="163">
        <v>60.7</v>
      </c>
      <c r="E23" s="87">
        <v>5</v>
      </c>
      <c r="F23" s="127">
        <f>E23/$E$8</f>
        <v>6.6889632107023411E-5</v>
      </c>
      <c r="G23" s="163">
        <v>60.7</v>
      </c>
      <c r="H23" s="87"/>
      <c r="I23" s="125"/>
      <c r="J23" s="124"/>
    </row>
    <row r="24" spans="1:10" ht="30" customHeight="1">
      <c r="A24" s="201" t="s">
        <v>110</v>
      </c>
      <c r="B24" s="87">
        <f t="shared" si="0"/>
        <v>1</v>
      </c>
      <c r="C24" s="123">
        <f>B24/$B$8</f>
        <v>1.2859090090785176E-5</v>
      </c>
      <c r="D24" s="163">
        <v>85.4</v>
      </c>
      <c r="E24" s="87">
        <v>1</v>
      </c>
      <c r="F24" s="123">
        <f>E24/$E$8</f>
        <v>1.3377926421404682E-5</v>
      </c>
      <c r="G24" s="132">
        <v>85.4</v>
      </c>
      <c r="H24" s="87"/>
      <c r="I24" s="125"/>
      <c r="J24" s="126"/>
    </row>
    <row r="25" spans="1:10" ht="15" customHeight="1">
      <c r="A25" s="330" t="s">
        <v>111</v>
      </c>
      <c r="B25" s="119"/>
      <c r="C25" s="297"/>
      <c r="D25" s="299"/>
      <c r="E25" s="119"/>
      <c r="F25" s="297"/>
      <c r="G25" s="299"/>
      <c r="H25" s="119"/>
      <c r="I25" s="120"/>
      <c r="J25" s="121"/>
    </row>
    <row r="26" spans="1:10" ht="15" customHeight="1">
      <c r="A26" s="201" t="s">
        <v>112</v>
      </c>
      <c r="B26" s="87"/>
      <c r="C26" s="123"/>
      <c r="D26" s="137"/>
      <c r="E26" s="87"/>
      <c r="F26" s="123"/>
      <c r="G26" s="137"/>
      <c r="H26" s="87"/>
      <c r="I26" s="125"/>
      <c r="J26" s="126"/>
    </row>
    <row r="27" spans="1:10" ht="30" customHeight="1">
      <c r="A27" s="201" t="s">
        <v>113</v>
      </c>
      <c r="B27" s="87"/>
      <c r="C27" s="123"/>
      <c r="D27" s="132"/>
      <c r="E27" s="87"/>
      <c r="F27" s="123"/>
      <c r="G27" s="132"/>
      <c r="H27" s="87"/>
      <c r="I27" s="125"/>
      <c r="J27" s="126"/>
    </row>
    <row r="28" spans="1:10" ht="30" customHeight="1">
      <c r="A28" s="331" t="s">
        <v>114</v>
      </c>
      <c r="B28" s="141"/>
      <c r="C28" s="303"/>
      <c r="D28" s="444"/>
      <c r="E28" s="141"/>
      <c r="F28" s="303"/>
      <c r="G28" s="302"/>
      <c r="H28" s="141"/>
      <c r="I28" s="329"/>
      <c r="J28" s="142"/>
    </row>
    <row r="29" spans="1:10" ht="15" customHeight="1">
      <c r="A29" s="328" t="s">
        <v>0</v>
      </c>
      <c r="B29" s="141">
        <f>E29+H29</f>
        <v>74478</v>
      </c>
      <c r="C29" s="329">
        <f>C31+C32</f>
        <v>0.95771931178149827</v>
      </c>
      <c r="D29" s="142">
        <v>52.4</v>
      </c>
      <c r="E29" s="141">
        <f>SUM(E30:E32)</f>
        <v>71697</v>
      </c>
      <c r="F29" s="329">
        <f>F31+F32</f>
        <v>0.95915719063545146</v>
      </c>
      <c r="G29" s="142">
        <v>52.5</v>
      </c>
      <c r="H29" s="141">
        <f>SUM(H30:H32)</f>
        <v>2781</v>
      </c>
      <c r="I29" s="329">
        <f>I31+I32</f>
        <v>0.92208222811671092</v>
      </c>
      <c r="J29" s="142">
        <v>48.8</v>
      </c>
    </row>
    <row r="30" spans="1:10" ht="15" customHeight="1">
      <c r="A30" s="201" t="s">
        <v>160</v>
      </c>
      <c r="B30" s="87"/>
      <c r="C30" s="125"/>
      <c r="D30" s="132"/>
      <c r="E30" s="87"/>
      <c r="F30" s="125"/>
      <c r="G30" s="163"/>
      <c r="H30" s="87"/>
      <c r="I30" s="125"/>
      <c r="J30" s="126"/>
    </row>
    <row r="31" spans="1:10" ht="30" customHeight="1">
      <c r="A31" s="201" t="s">
        <v>117</v>
      </c>
      <c r="B31" s="87">
        <f>E31+H31</f>
        <v>2583</v>
      </c>
      <c r="C31" s="125">
        <f>B31/$B$8</f>
        <v>3.3215029704498113E-2</v>
      </c>
      <c r="D31" s="124">
        <v>35.1</v>
      </c>
      <c r="E31" s="87">
        <v>2543</v>
      </c>
      <c r="F31" s="125">
        <f>E31/$E$8</f>
        <v>3.4020066889632106E-2</v>
      </c>
      <c r="G31" s="132">
        <v>35.1</v>
      </c>
      <c r="H31" s="87">
        <v>40</v>
      </c>
      <c r="I31" s="125">
        <f>H31/$H$8</f>
        <v>1.3262599469496022E-2</v>
      </c>
      <c r="J31" s="124">
        <v>33.4</v>
      </c>
    </row>
    <row r="32" spans="1:10" ht="30" customHeight="1">
      <c r="A32" s="202" t="s">
        <v>118</v>
      </c>
      <c r="B32" s="128">
        <f>E32+H32</f>
        <v>71895</v>
      </c>
      <c r="C32" s="129">
        <f>B32/$B$8</f>
        <v>0.92450428207700019</v>
      </c>
      <c r="D32" s="130">
        <v>53</v>
      </c>
      <c r="E32" s="128">
        <v>69154</v>
      </c>
      <c r="F32" s="129">
        <f>E32/$E$8</f>
        <v>0.92513712374581936</v>
      </c>
      <c r="G32" s="130">
        <v>53.1</v>
      </c>
      <c r="H32" s="128">
        <v>2741</v>
      </c>
      <c r="I32" s="129">
        <f>H32/$H$8</f>
        <v>0.90881962864721488</v>
      </c>
      <c r="J32" s="130">
        <v>49</v>
      </c>
    </row>
    <row r="33" spans="1:10" ht="30" customHeight="1">
      <c r="A33" s="417" t="s">
        <v>57</v>
      </c>
      <c r="B33" s="417"/>
      <c r="C33" s="417"/>
      <c r="D33" s="417"/>
      <c r="E33" s="417"/>
      <c r="F33" s="417"/>
      <c r="G33" s="417"/>
      <c r="H33" s="417"/>
      <c r="I33" s="417"/>
      <c r="J33" s="417"/>
    </row>
    <row r="44" spans="1:10" ht="31.5" customHeight="1"/>
    <row r="45" spans="1:10" ht="30" customHeight="1"/>
  </sheetData>
  <mergeCells count="5">
    <mergeCell ref="A33:J33"/>
    <mergeCell ref="A6:A7"/>
    <mergeCell ref="B6:D6"/>
    <mergeCell ref="E6:G6"/>
    <mergeCell ref="H6:J6"/>
  </mergeCells>
  <phoneticPr fontId="0" type="noConversion"/>
  <hyperlinks>
    <hyperlink ref="A1" location="'7'!A1" display="към съдържание" xr:uid="{AFBF6685-A1B7-432C-ACEE-F8955695222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171" orientation="portrait" r:id="rId1"/>
  <headerFooter alignWithMargins="0">
    <oddFooter>&amp;C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3"/>
  <dimension ref="A1:J106"/>
  <sheetViews>
    <sheetView topLeftCell="A10" workbookViewId="0"/>
  </sheetViews>
  <sheetFormatPr defaultRowHeight="12.75"/>
  <cols>
    <col min="1" max="1" width="38.5703125" style="68" customWidth="1"/>
    <col min="2" max="2" width="7" style="68" customWidth="1"/>
    <col min="3" max="3" width="7.85546875" style="68" customWidth="1"/>
    <col min="4" max="4" width="7.5703125" style="68" customWidth="1"/>
    <col min="5" max="5" width="7" style="68" customWidth="1"/>
    <col min="6" max="6" width="7.85546875" style="68" customWidth="1"/>
    <col min="7" max="7" width="7.5703125" style="68" customWidth="1"/>
    <col min="8" max="8" width="7" style="68" customWidth="1"/>
    <col min="9" max="9" width="7.85546875" style="68" customWidth="1"/>
    <col min="10" max="10" width="7.5703125" style="68" customWidth="1"/>
    <col min="11" max="16384" width="9.140625" style="68"/>
  </cols>
  <sheetData>
    <row r="1" spans="1:10">
      <c r="A1" s="377" t="s">
        <v>266</v>
      </c>
    </row>
    <row r="3" spans="1:10" ht="75" customHeight="1">
      <c r="A3" s="114" t="s">
        <v>241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15" customHeight="1">
      <c r="A4" s="387"/>
      <c r="B4" s="387"/>
      <c r="C4" s="387"/>
      <c r="D4" s="387"/>
      <c r="E4" s="387"/>
      <c r="F4" s="387"/>
      <c r="G4" s="387"/>
      <c r="H4" s="387"/>
      <c r="I4" s="387"/>
      <c r="J4" s="387"/>
    </row>
    <row r="5" spans="1:10" ht="15" customHeight="1">
      <c r="G5" s="70"/>
    </row>
    <row r="6" spans="1:10" ht="15" customHeight="1">
      <c r="A6" s="388" t="s">
        <v>105</v>
      </c>
      <c r="B6" s="419" t="s">
        <v>16</v>
      </c>
      <c r="C6" s="420"/>
      <c r="D6" s="421"/>
      <c r="E6" s="419" t="s">
        <v>17</v>
      </c>
      <c r="F6" s="420"/>
      <c r="G6" s="421"/>
      <c r="H6" s="419" t="s">
        <v>18</v>
      </c>
      <c r="I6" s="420"/>
      <c r="J6" s="421"/>
    </row>
    <row r="7" spans="1:10" ht="45" customHeight="1">
      <c r="A7" s="428"/>
      <c r="B7" s="110" t="s">
        <v>19</v>
      </c>
      <c r="C7" s="154" t="s">
        <v>149</v>
      </c>
      <c r="D7" s="154" t="s">
        <v>47</v>
      </c>
      <c r="E7" s="110" t="s">
        <v>19</v>
      </c>
      <c r="F7" s="154" t="s">
        <v>149</v>
      </c>
      <c r="G7" s="154" t="s">
        <v>47</v>
      </c>
      <c r="H7" s="110" t="s">
        <v>19</v>
      </c>
      <c r="I7" s="154" t="s">
        <v>149</v>
      </c>
      <c r="J7" s="154" t="s">
        <v>47</v>
      </c>
    </row>
    <row r="8" spans="1:10" ht="15" customHeight="1">
      <c r="A8" s="204" t="s">
        <v>16</v>
      </c>
      <c r="B8" s="87">
        <f>B9+B13+B17+B21+B25+B29</f>
        <v>50710</v>
      </c>
      <c r="C8" s="125">
        <f>C9+C13+C21+C25+C29+C17</f>
        <v>1</v>
      </c>
      <c r="D8" s="124">
        <v>35.299999999999997</v>
      </c>
      <c r="E8" s="87">
        <f>E9+E13+E17+E21+E25+E29</f>
        <v>25258</v>
      </c>
      <c r="F8" s="125">
        <f>F9+F13+F21+F25+F29+F17</f>
        <v>1</v>
      </c>
      <c r="G8" s="132">
        <v>36.6</v>
      </c>
      <c r="H8" s="87">
        <f>H9+H13+H17+H21+H25+H29</f>
        <v>25452</v>
      </c>
      <c r="I8" s="125">
        <f>I9+I13+I21+I25+I29+I17</f>
        <v>1</v>
      </c>
      <c r="J8" s="124">
        <v>34</v>
      </c>
    </row>
    <row r="9" spans="1:10" ht="15" customHeight="1">
      <c r="A9" s="294" t="s">
        <v>93</v>
      </c>
      <c r="B9" s="119">
        <f t="shared" ref="B9:B20" si="0">E9+H9</f>
        <v>46</v>
      </c>
      <c r="C9" s="296">
        <f>C10+C11+C12</f>
        <v>9.0711891145730627E-4</v>
      </c>
      <c r="D9" s="121">
        <v>50.8</v>
      </c>
      <c r="E9" s="119">
        <f>SUM(E10:E12)</f>
        <v>39</v>
      </c>
      <c r="F9" s="296">
        <f>F10+F11+F12</f>
        <v>1.5440652466545252E-3</v>
      </c>
      <c r="G9" s="121">
        <v>50.9</v>
      </c>
      <c r="H9" s="119">
        <f>SUM(H10:H12)</f>
        <v>7</v>
      </c>
      <c r="I9" s="296">
        <f>I10+I11+I12</f>
        <v>2.7502750275027507E-4</v>
      </c>
      <c r="J9" s="122">
        <v>50.4</v>
      </c>
    </row>
    <row r="10" spans="1:10" ht="15" customHeight="1">
      <c r="A10" s="106" t="s">
        <v>94</v>
      </c>
      <c r="B10" s="87">
        <f t="shared" si="0"/>
        <v>6</v>
      </c>
      <c r="C10" s="127">
        <f>B10/$B$8</f>
        <v>1.1831985801617038E-4</v>
      </c>
      <c r="D10" s="124">
        <v>22</v>
      </c>
      <c r="E10" s="87">
        <v>5</v>
      </c>
      <c r="F10" s="127">
        <f>E10/$E$8</f>
        <v>1.9795708290442631E-4</v>
      </c>
      <c r="G10" s="132">
        <v>24.7</v>
      </c>
      <c r="H10" s="87">
        <v>1</v>
      </c>
      <c r="I10" s="127">
        <f>H10/$H$8</f>
        <v>3.9289643250039289E-5</v>
      </c>
      <c r="J10" s="126">
        <v>8.6999999999999993</v>
      </c>
    </row>
    <row r="11" spans="1:10" ht="30" customHeight="1">
      <c r="A11" s="107" t="s">
        <v>95</v>
      </c>
      <c r="B11" s="87">
        <f t="shared" si="0"/>
        <v>7</v>
      </c>
      <c r="C11" s="127">
        <f>B11/$B$8</f>
        <v>1.3803983435219878E-4</v>
      </c>
      <c r="D11" s="124">
        <v>44.5</v>
      </c>
      <c r="E11" s="87">
        <v>6</v>
      </c>
      <c r="F11" s="127">
        <f>E11/$E$8</f>
        <v>2.3754849948531159E-4</v>
      </c>
      <c r="G11" s="126">
        <v>45.3</v>
      </c>
      <c r="H11" s="87">
        <v>1</v>
      </c>
      <c r="I11" s="127">
        <f>H11/$H$8</f>
        <v>3.9289643250039289E-5</v>
      </c>
      <c r="J11" s="124">
        <v>40.1</v>
      </c>
    </row>
    <row r="12" spans="1:10" ht="30" customHeight="1">
      <c r="A12" s="304" t="s">
        <v>96</v>
      </c>
      <c r="B12" s="141">
        <f t="shared" si="0"/>
        <v>33</v>
      </c>
      <c r="C12" s="305">
        <f>B12/$B$8</f>
        <v>6.5075921908893709E-4</v>
      </c>
      <c r="D12" s="142">
        <v>57.4</v>
      </c>
      <c r="E12" s="141">
        <v>28</v>
      </c>
      <c r="F12" s="305">
        <f>E12/$E$8</f>
        <v>1.1085596642647873E-3</v>
      </c>
      <c r="G12" s="142">
        <v>56.8</v>
      </c>
      <c r="H12" s="141">
        <v>5</v>
      </c>
      <c r="I12" s="305">
        <f>H12/$H$8</f>
        <v>1.9644821625019646E-4</v>
      </c>
      <c r="J12" s="142">
        <v>60.9</v>
      </c>
    </row>
    <row r="13" spans="1:10" ht="15" customHeight="1">
      <c r="A13" s="112" t="s">
        <v>97</v>
      </c>
      <c r="B13" s="141">
        <f t="shared" si="0"/>
        <v>58</v>
      </c>
      <c r="C13" s="329">
        <f>C14+C15+C16</f>
        <v>1.143758627489647E-3</v>
      </c>
      <c r="D13" s="142">
        <v>32.1</v>
      </c>
      <c r="E13" s="141">
        <f>SUM(E14:E16)</f>
        <v>17</v>
      </c>
      <c r="F13" s="365">
        <f>F14+F15+F16</f>
        <v>6.7305408187504946E-4</v>
      </c>
      <c r="G13" s="142">
        <v>18.5</v>
      </c>
      <c r="H13" s="141">
        <f>SUM(H14:H16)</f>
        <v>41</v>
      </c>
      <c r="I13" s="329">
        <f>I14+I15+I16</f>
        <v>1.6108753732516109E-3</v>
      </c>
      <c r="J13" s="142">
        <v>37.700000000000003</v>
      </c>
    </row>
    <row r="14" spans="1:10" ht="15" customHeight="1">
      <c r="A14" s="106" t="s">
        <v>98</v>
      </c>
      <c r="B14" s="87">
        <f t="shared" si="0"/>
        <v>14</v>
      </c>
      <c r="C14" s="127">
        <f>B14/$B$8</f>
        <v>2.7607966870439756E-4</v>
      </c>
      <c r="D14" s="124">
        <v>12</v>
      </c>
      <c r="E14" s="87">
        <v>9</v>
      </c>
      <c r="F14" s="127">
        <f>E14/$E$8</f>
        <v>3.5632274922796738E-4</v>
      </c>
      <c r="G14" s="124">
        <v>10.7</v>
      </c>
      <c r="H14" s="87">
        <v>5</v>
      </c>
      <c r="I14" s="127">
        <f>H14/$H$8</f>
        <v>1.9644821625019646E-4</v>
      </c>
      <c r="J14" s="124">
        <v>14.4</v>
      </c>
    </row>
    <row r="15" spans="1:10" ht="30" customHeight="1">
      <c r="A15" s="107" t="s">
        <v>152</v>
      </c>
      <c r="B15" s="87">
        <f t="shared" si="0"/>
        <v>19</v>
      </c>
      <c r="C15" s="127">
        <f>B15/$B$8</f>
        <v>3.7467955038453953E-4</v>
      </c>
      <c r="D15" s="124">
        <v>27</v>
      </c>
      <c r="E15" s="87">
        <v>7</v>
      </c>
      <c r="F15" s="123">
        <f>E15/$E$8</f>
        <v>2.7713991606619683E-4</v>
      </c>
      <c r="G15" s="124">
        <v>24.4</v>
      </c>
      <c r="H15" s="87">
        <v>12</v>
      </c>
      <c r="I15" s="127">
        <f>H15/$H$8</f>
        <v>4.7147571900047147E-4</v>
      </c>
      <c r="J15" s="124">
        <v>28.5</v>
      </c>
    </row>
    <row r="16" spans="1:10" ht="30" customHeight="1">
      <c r="A16" s="107" t="s">
        <v>153</v>
      </c>
      <c r="B16" s="87">
        <f t="shared" si="0"/>
        <v>25</v>
      </c>
      <c r="C16" s="127">
        <f>B16/$B$8</f>
        <v>4.9299940840070988E-4</v>
      </c>
      <c r="D16" s="124">
        <v>47.1</v>
      </c>
      <c r="E16" s="87">
        <v>1</v>
      </c>
      <c r="F16" s="123">
        <f>E16/$E$8</f>
        <v>3.9591416580885267E-5</v>
      </c>
      <c r="G16" s="124">
        <v>47.3</v>
      </c>
      <c r="H16" s="87">
        <v>24</v>
      </c>
      <c r="I16" s="127">
        <f>H16/$H$8</f>
        <v>9.4295143800094295E-4</v>
      </c>
      <c r="J16" s="126">
        <v>47.1</v>
      </c>
    </row>
    <row r="17" spans="1:10" ht="15" customHeight="1">
      <c r="A17" s="294" t="s">
        <v>101</v>
      </c>
      <c r="B17" s="119">
        <f t="shared" si="0"/>
        <v>29178</v>
      </c>
      <c r="C17" s="120">
        <f>C18+C19+C20</f>
        <v>0.57538946953263648</v>
      </c>
      <c r="D17" s="121">
        <v>33.700000000000003</v>
      </c>
      <c r="E17" s="119">
        <f>E18+E19+E20</f>
        <v>9859</v>
      </c>
      <c r="F17" s="120">
        <f>F18+F19+F20</f>
        <v>0.39033177607094782</v>
      </c>
      <c r="G17" s="121">
        <v>33.4</v>
      </c>
      <c r="H17" s="119">
        <f>H18+H19+H20</f>
        <v>19319</v>
      </c>
      <c r="I17" s="120">
        <f>I18+I19+I20</f>
        <v>0.7590366179475091</v>
      </c>
      <c r="J17" s="121">
        <v>33.9</v>
      </c>
    </row>
    <row r="18" spans="1:10" ht="15" customHeight="1">
      <c r="A18" s="106" t="s">
        <v>102</v>
      </c>
      <c r="B18" s="87">
        <f t="shared" si="0"/>
        <v>2675</v>
      </c>
      <c r="C18" s="125">
        <f>B18/$B$8</f>
        <v>5.2750936698875962E-2</v>
      </c>
      <c r="D18" s="124">
        <v>13.6</v>
      </c>
      <c r="E18" s="87">
        <v>1362</v>
      </c>
      <c r="F18" s="125">
        <f>E18/$E$8</f>
        <v>5.392350938316573E-2</v>
      </c>
      <c r="G18" s="132">
        <v>13.8</v>
      </c>
      <c r="H18" s="87">
        <v>1313</v>
      </c>
      <c r="I18" s="125">
        <f>H18/$H$8</f>
        <v>5.1587301587301584E-2</v>
      </c>
      <c r="J18" s="126">
        <v>13.4</v>
      </c>
    </row>
    <row r="19" spans="1:10" ht="30" customHeight="1">
      <c r="A19" s="107" t="s">
        <v>103</v>
      </c>
      <c r="B19" s="87">
        <f t="shared" si="0"/>
        <v>6361</v>
      </c>
      <c r="C19" s="125">
        <f>B19/$B$8</f>
        <v>0.12543876947347662</v>
      </c>
      <c r="D19" s="124">
        <v>23.3</v>
      </c>
      <c r="E19" s="87">
        <v>2259</v>
      </c>
      <c r="F19" s="125">
        <f>E19/$E$8</f>
        <v>8.9437010056219818E-2</v>
      </c>
      <c r="G19" s="124">
        <v>23.8</v>
      </c>
      <c r="H19" s="87">
        <v>4102</v>
      </c>
      <c r="I19" s="125">
        <f>H19/$H$8</f>
        <v>0.16116611661166116</v>
      </c>
      <c r="J19" s="124">
        <v>23</v>
      </c>
    </row>
    <row r="20" spans="1:10" ht="30" customHeight="1">
      <c r="A20" s="304" t="s">
        <v>155</v>
      </c>
      <c r="B20" s="141">
        <f t="shared" si="0"/>
        <v>20142</v>
      </c>
      <c r="C20" s="329">
        <f>B20/$B$8</f>
        <v>0.39719976336028395</v>
      </c>
      <c r="D20" s="142">
        <v>39.700000000000003</v>
      </c>
      <c r="E20" s="141">
        <v>6238</v>
      </c>
      <c r="F20" s="329">
        <f>E20/$E$8</f>
        <v>0.24697125663156227</v>
      </c>
      <c r="G20" s="142">
        <v>41.2</v>
      </c>
      <c r="H20" s="141">
        <v>13904</v>
      </c>
      <c r="I20" s="329">
        <f>H20/$H$8</f>
        <v>0.54628319974854633</v>
      </c>
      <c r="J20" s="142">
        <v>39.1</v>
      </c>
    </row>
    <row r="21" spans="1:10" ht="15" customHeight="1">
      <c r="A21" s="112" t="s">
        <v>107</v>
      </c>
      <c r="B21" s="119">
        <f t="shared" ref="B21" si="1">E21+H21</f>
        <v>1</v>
      </c>
      <c r="C21" s="297">
        <f>C22+C23+C24</f>
        <v>1.9719976336028397E-5</v>
      </c>
      <c r="D21" s="121">
        <v>54</v>
      </c>
      <c r="E21" s="119">
        <f>E22+E23+E24</f>
        <v>1</v>
      </c>
      <c r="F21" s="297">
        <f>F22+F23+F24</f>
        <v>3.9591416580885267E-5</v>
      </c>
      <c r="G21" s="121">
        <v>54</v>
      </c>
      <c r="H21" s="141"/>
      <c r="I21" s="329"/>
      <c r="J21" s="142"/>
    </row>
    <row r="22" spans="1:10" ht="15" customHeight="1">
      <c r="A22" s="107" t="s">
        <v>108</v>
      </c>
      <c r="B22" s="87"/>
      <c r="C22" s="123"/>
      <c r="D22" s="124"/>
      <c r="E22" s="87"/>
      <c r="F22" s="123"/>
      <c r="G22" s="124"/>
      <c r="H22" s="87"/>
      <c r="I22" s="125"/>
      <c r="J22" s="126"/>
    </row>
    <row r="23" spans="1:10" ht="30" customHeight="1">
      <c r="A23" s="107" t="s">
        <v>109</v>
      </c>
      <c r="B23" s="87"/>
      <c r="C23" s="123"/>
      <c r="D23" s="124"/>
      <c r="E23" s="87"/>
      <c r="F23" s="123"/>
      <c r="G23" s="132"/>
      <c r="H23" s="87"/>
      <c r="I23" s="125"/>
      <c r="J23" s="126"/>
    </row>
    <row r="24" spans="1:10" ht="30" customHeight="1">
      <c r="A24" s="107" t="s">
        <v>110</v>
      </c>
      <c r="B24" s="141">
        <f t="shared" ref="B24" si="2">E24+H24</f>
        <v>1</v>
      </c>
      <c r="C24" s="303">
        <f>B24/$B$8</f>
        <v>1.9719976336028397E-5</v>
      </c>
      <c r="D24" s="124">
        <v>54</v>
      </c>
      <c r="E24" s="87">
        <v>1</v>
      </c>
      <c r="F24" s="303">
        <f>E24/$E$8</f>
        <v>3.9591416580885267E-5</v>
      </c>
      <c r="G24" s="124">
        <v>54</v>
      </c>
      <c r="H24" s="87"/>
      <c r="I24" s="125"/>
      <c r="J24" s="124"/>
    </row>
    <row r="25" spans="1:10" ht="15" customHeight="1">
      <c r="A25" s="294" t="s">
        <v>111</v>
      </c>
      <c r="B25" s="119"/>
      <c r="C25" s="120"/>
      <c r="D25" s="334"/>
      <c r="E25" s="119"/>
      <c r="F25" s="120"/>
      <c r="G25" s="334"/>
      <c r="H25" s="119"/>
      <c r="I25" s="120"/>
      <c r="J25" s="334"/>
    </row>
    <row r="26" spans="1:10" ht="15" customHeight="1">
      <c r="A26" s="107" t="s">
        <v>112</v>
      </c>
      <c r="B26" s="87"/>
      <c r="C26" s="125"/>
      <c r="D26" s="124"/>
      <c r="E26" s="87"/>
      <c r="F26" s="199"/>
      <c r="G26" s="124"/>
      <c r="H26" s="87"/>
      <c r="I26" s="125"/>
      <c r="J26" s="124"/>
    </row>
    <row r="27" spans="1:10" ht="30" customHeight="1">
      <c r="A27" s="107" t="s">
        <v>164</v>
      </c>
      <c r="B27" s="87"/>
      <c r="C27" s="125"/>
      <c r="D27" s="198"/>
      <c r="E27" s="87"/>
      <c r="F27" s="199"/>
      <c r="G27" s="124"/>
      <c r="H27" s="87"/>
      <c r="I27" s="125"/>
      <c r="J27" s="126"/>
    </row>
    <row r="28" spans="1:10" ht="30" customHeight="1">
      <c r="A28" s="304" t="s">
        <v>114</v>
      </c>
      <c r="B28" s="141"/>
      <c r="C28" s="329"/>
      <c r="D28" s="142"/>
      <c r="E28" s="141"/>
      <c r="F28" s="333"/>
      <c r="G28" s="142"/>
      <c r="H28" s="141"/>
      <c r="I28" s="329"/>
      <c r="J28" s="142"/>
    </row>
    <row r="29" spans="1:10" ht="15" customHeight="1">
      <c r="A29" s="328" t="s">
        <v>159</v>
      </c>
      <c r="B29" s="141">
        <f>B30+B31+B32</f>
        <v>21427</v>
      </c>
      <c r="C29" s="329">
        <f>C30+C31+C32</f>
        <v>0.42253993295208048</v>
      </c>
      <c r="D29" s="142">
        <v>37.4</v>
      </c>
      <c r="E29" s="141">
        <f>SUM(E30:E32)</f>
        <v>15342</v>
      </c>
      <c r="F29" s="329">
        <f>F30+F31+F32</f>
        <v>0.60741151318394171</v>
      </c>
      <c r="G29" s="142">
        <v>38.700000000000003</v>
      </c>
      <c r="H29" s="141">
        <f>SUM(H30:H32)</f>
        <v>6085</v>
      </c>
      <c r="I29" s="329">
        <f>I30+I31+I32</f>
        <v>0.23907747917648908</v>
      </c>
      <c r="J29" s="142">
        <v>34.200000000000003</v>
      </c>
    </row>
    <row r="30" spans="1:10" ht="15" customHeight="1">
      <c r="A30" s="107" t="s">
        <v>160</v>
      </c>
      <c r="B30" s="87">
        <f>E30+H30</f>
        <v>336</v>
      </c>
      <c r="C30" s="125">
        <f>B30/$B$8</f>
        <v>6.6259120489055414E-3</v>
      </c>
      <c r="D30" s="124">
        <v>11.9</v>
      </c>
      <c r="E30" s="87">
        <v>204</v>
      </c>
      <c r="F30" s="125">
        <f>E30/$E$8</f>
        <v>8.0766489825005935E-3</v>
      </c>
      <c r="G30" s="124">
        <v>12</v>
      </c>
      <c r="H30" s="87">
        <v>132</v>
      </c>
      <c r="I30" s="125">
        <f>H30/$H$8</f>
        <v>5.186232909005186E-3</v>
      </c>
      <c r="J30" s="124">
        <v>11.8</v>
      </c>
    </row>
    <row r="31" spans="1:10" ht="30" customHeight="1">
      <c r="A31" s="107" t="s">
        <v>117</v>
      </c>
      <c r="B31" s="87">
        <f>E31+H31</f>
        <v>6732</v>
      </c>
      <c r="C31" s="125">
        <f>B31/$B$8</f>
        <v>0.13275488069414318</v>
      </c>
      <c r="D31" s="124">
        <v>24.9</v>
      </c>
      <c r="E31" s="87">
        <v>4688</v>
      </c>
      <c r="F31" s="125">
        <f>E31/$E$8</f>
        <v>0.18560456093119013</v>
      </c>
      <c r="G31" s="124">
        <v>25.3</v>
      </c>
      <c r="H31" s="87">
        <v>2044</v>
      </c>
      <c r="I31" s="125">
        <f>H31/$H$8</f>
        <v>8.0308030803080313E-2</v>
      </c>
      <c r="J31" s="126">
        <v>23.9</v>
      </c>
    </row>
    <row r="32" spans="1:10" ht="30" customHeight="1">
      <c r="A32" s="108" t="s">
        <v>118</v>
      </c>
      <c r="B32" s="128">
        <f>E32+H32</f>
        <v>14359</v>
      </c>
      <c r="C32" s="129">
        <f>B32/$B$8</f>
        <v>0.28315914020903177</v>
      </c>
      <c r="D32" s="130">
        <v>43.8</v>
      </c>
      <c r="E32" s="128">
        <v>10450</v>
      </c>
      <c r="F32" s="129">
        <f>E32/$E$8</f>
        <v>0.41373030327025101</v>
      </c>
      <c r="G32" s="130">
        <v>45.2</v>
      </c>
      <c r="H32" s="128">
        <v>3909</v>
      </c>
      <c r="I32" s="129">
        <f>H32/$H$8</f>
        <v>0.15358321546440359</v>
      </c>
      <c r="J32" s="191">
        <v>40.299999999999997</v>
      </c>
    </row>
    <row r="33" spans="1:10" ht="30" customHeight="1">
      <c r="A33" s="417" t="s">
        <v>57</v>
      </c>
      <c r="B33" s="417"/>
      <c r="C33" s="417"/>
      <c r="D33" s="417"/>
      <c r="E33" s="417"/>
      <c r="F33" s="417"/>
      <c r="G33" s="417"/>
      <c r="H33" s="417"/>
      <c r="I33" s="417"/>
      <c r="J33" s="417"/>
    </row>
    <row r="34" spans="1:10" ht="28.5" customHeight="1"/>
    <row r="35" spans="1:10" ht="27.75" customHeight="1"/>
    <row r="50" ht="29.25" customHeight="1"/>
    <row r="51" ht="27.75" customHeight="1"/>
    <row r="56" ht="27" customHeight="1"/>
    <row r="57" ht="32.25" customHeight="1"/>
    <row r="62" ht="30.75" customHeight="1"/>
    <row r="63" ht="27" customHeight="1"/>
    <row r="68" ht="27" customHeight="1"/>
    <row r="69" ht="24" customHeight="1"/>
    <row r="74" ht="27.75" customHeight="1"/>
    <row r="75" ht="32.25" customHeight="1"/>
    <row r="91" spans="1:1" ht="27.75" customHeight="1"/>
    <row r="96" spans="1:1">
      <c r="A96" s="71"/>
    </row>
    <row r="105" ht="30" customHeight="1"/>
    <row r="106" ht="30.75" customHeight="1"/>
  </sheetData>
  <mergeCells count="6">
    <mergeCell ref="A4:J4"/>
    <mergeCell ref="A33:J33"/>
    <mergeCell ref="A6:A7"/>
    <mergeCell ref="B6:D6"/>
    <mergeCell ref="E6:G6"/>
    <mergeCell ref="H6:J6"/>
  </mergeCells>
  <phoneticPr fontId="0" type="noConversion"/>
  <hyperlinks>
    <hyperlink ref="A1" location="'7'!A1" display="към съдържание" xr:uid="{419A12C1-2330-437D-B7E9-C94B3CF6123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7" firstPageNumber="176" orientation="portrait" r:id="rId1"/>
  <headerFooter alignWithMargins="0">
    <oddFooter>&amp;C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4"/>
  <dimension ref="A1:J33"/>
  <sheetViews>
    <sheetView tabSelected="1" topLeftCell="A7" workbookViewId="0">
      <selection activeCell="K20" sqref="K20"/>
    </sheetView>
  </sheetViews>
  <sheetFormatPr defaultRowHeight="12.75"/>
  <cols>
    <col min="1" max="1" width="39.28515625" style="68" customWidth="1"/>
    <col min="2" max="2" width="8.5703125" style="68" customWidth="1"/>
    <col min="3" max="3" width="8" style="68" customWidth="1"/>
    <col min="4" max="4" width="7.5703125" style="68" customWidth="1"/>
    <col min="5" max="5" width="8.5703125" style="68" customWidth="1"/>
    <col min="6" max="6" width="8" style="68" customWidth="1"/>
    <col min="7" max="7" width="7.5703125" style="68" customWidth="1"/>
    <col min="8" max="8" width="8.5703125" style="68" customWidth="1"/>
    <col min="9" max="9" width="8" style="68" customWidth="1"/>
    <col min="10" max="10" width="7.5703125" style="68" customWidth="1"/>
    <col min="11" max="16384" width="9.140625" style="68"/>
  </cols>
  <sheetData>
    <row r="1" spans="1:10">
      <c r="A1" s="377" t="s">
        <v>266</v>
      </c>
    </row>
    <row r="3" spans="1:10" ht="75" customHeight="1">
      <c r="A3" s="114" t="s">
        <v>239</v>
      </c>
      <c r="B3" s="70"/>
      <c r="C3" s="70"/>
      <c r="D3" s="70"/>
      <c r="E3" s="70"/>
      <c r="F3" s="70"/>
      <c r="G3" s="70"/>
      <c r="H3" s="70"/>
      <c r="I3" s="70"/>
      <c r="J3" s="70"/>
    </row>
    <row r="4" spans="1:10">
      <c r="A4" s="69"/>
      <c r="B4" s="69"/>
      <c r="C4" s="69"/>
      <c r="D4" s="69"/>
      <c r="E4" s="69"/>
      <c r="F4" s="69"/>
      <c r="G4" s="69"/>
      <c r="H4" s="69"/>
      <c r="I4" s="69"/>
      <c r="J4" s="69"/>
    </row>
    <row r="5" spans="1:10">
      <c r="G5" s="70"/>
    </row>
    <row r="6" spans="1:10" ht="15" customHeight="1">
      <c r="A6" s="388" t="s">
        <v>105</v>
      </c>
      <c r="B6" s="419" t="s">
        <v>16</v>
      </c>
      <c r="C6" s="420"/>
      <c r="D6" s="421"/>
      <c r="E6" s="419" t="s">
        <v>17</v>
      </c>
      <c r="F6" s="420"/>
      <c r="G6" s="421"/>
      <c r="H6" s="419" t="s">
        <v>18</v>
      </c>
      <c r="I6" s="420"/>
      <c r="J6" s="421"/>
    </row>
    <row r="7" spans="1:10" ht="45" customHeight="1">
      <c r="A7" s="428"/>
      <c r="B7" s="110" t="s">
        <v>19</v>
      </c>
      <c r="C7" s="154" t="s">
        <v>149</v>
      </c>
      <c r="D7" s="154" t="s">
        <v>47</v>
      </c>
      <c r="E7" s="110" t="s">
        <v>19</v>
      </c>
      <c r="F7" s="154" t="s">
        <v>149</v>
      </c>
      <c r="G7" s="154" t="s">
        <v>47</v>
      </c>
      <c r="H7" s="110" t="s">
        <v>19</v>
      </c>
      <c r="I7" s="154" t="s">
        <v>149</v>
      </c>
      <c r="J7" s="154" t="s">
        <v>47</v>
      </c>
    </row>
    <row r="8" spans="1:10" ht="15" customHeight="1">
      <c r="A8" s="204" t="s">
        <v>16</v>
      </c>
      <c r="B8" s="208">
        <f>B9+B13+B17+B21+B25+B29</f>
        <v>48795</v>
      </c>
      <c r="C8" s="203">
        <f>C9+C13+C17+C21+C29</f>
        <v>1</v>
      </c>
      <c r="D8" s="196">
        <v>34.6</v>
      </c>
      <c r="E8" s="208">
        <f>E9+E13+E17+E21+E25+E29</f>
        <v>23434</v>
      </c>
      <c r="F8" s="203">
        <f>F9+F13+F17+F21+F29</f>
        <v>0.99999999999999989</v>
      </c>
      <c r="G8" s="197">
        <v>35.299999999999997</v>
      </c>
      <c r="H8" s="208">
        <f>H9+H13+H17+H21+H25+H29</f>
        <v>25361</v>
      </c>
      <c r="I8" s="203">
        <f>I9+I13+I17+I21+I29</f>
        <v>1</v>
      </c>
      <c r="J8" s="196">
        <v>33.9</v>
      </c>
    </row>
    <row r="9" spans="1:10" ht="15" customHeight="1">
      <c r="A9" s="294" t="s">
        <v>93</v>
      </c>
      <c r="B9" s="336">
        <f t="shared" ref="B9:B20" si="0">E9+H9</f>
        <v>15</v>
      </c>
      <c r="C9" s="296">
        <f>C10+C11+C12</f>
        <v>3.074085459575776E-4</v>
      </c>
      <c r="D9" s="121">
        <v>46.3</v>
      </c>
      <c r="E9" s="336">
        <f>SUM(E10:E12)</f>
        <v>9</v>
      </c>
      <c r="F9" s="296">
        <f>F10+F11+F12</f>
        <v>3.8405735256464966E-4</v>
      </c>
      <c r="G9" s="121">
        <v>43.5</v>
      </c>
      <c r="H9" s="336">
        <f>SUM(H10:H12)</f>
        <v>6</v>
      </c>
      <c r="I9" s="296">
        <f>I10+I11+I12</f>
        <v>2.3658373092543667E-4</v>
      </c>
      <c r="J9" s="121">
        <v>50.4</v>
      </c>
    </row>
    <row r="10" spans="1:10" ht="15" customHeight="1">
      <c r="A10" s="106" t="s">
        <v>94</v>
      </c>
      <c r="B10" s="207">
        <f t="shared" si="0"/>
        <v>6</v>
      </c>
      <c r="C10" s="127">
        <f>B10/$B$8</f>
        <v>1.2296341838303104E-4</v>
      </c>
      <c r="D10" s="132">
        <v>22</v>
      </c>
      <c r="E10" s="207">
        <v>5</v>
      </c>
      <c r="F10" s="127">
        <f>E10/$E$8</f>
        <v>2.133651958692498E-4</v>
      </c>
      <c r="G10" s="124">
        <v>24.7</v>
      </c>
      <c r="H10" s="207">
        <v>1</v>
      </c>
      <c r="I10" s="127">
        <f>H10/$H$8</f>
        <v>3.9430621820906113E-5</v>
      </c>
      <c r="J10" s="124">
        <v>8.6999999999999993</v>
      </c>
    </row>
    <row r="11" spans="1:10" ht="30" customHeight="1">
      <c r="A11" s="107" t="s">
        <v>95</v>
      </c>
      <c r="B11" s="207">
        <f t="shared" si="0"/>
        <v>1</v>
      </c>
      <c r="C11" s="123">
        <f>B11/$B$8</f>
        <v>2.0493903063838507E-5</v>
      </c>
      <c r="D11" s="132">
        <v>40.1</v>
      </c>
      <c r="E11" s="207"/>
      <c r="F11" s="123"/>
      <c r="G11" s="124"/>
      <c r="H11" s="207">
        <v>1</v>
      </c>
      <c r="I11" s="127">
        <f>H11/$H$8</f>
        <v>3.9430621820906113E-5</v>
      </c>
      <c r="J11" s="124">
        <v>40.1</v>
      </c>
    </row>
    <row r="12" spans="1:10" ht="30" customHeight="1">
      <c r="A12" s="304" t="s">
        <v>96</v>
      </c>
      <c r="B12" s="335">
        <f t="shared" si="0"/>
        <v>8</v>
      </c>
      <c r="C12" s="305">
        <f>B12/$B$8</f>
        <v>1.6395122451070806E-4</v>
      </c>
      <c r="D12" s="142">
        <v>65.2</v>
      </c>
      <c r="E12" s="335">
        <v>4</v>
      </c>
      <c r="F12" s="305">
        <f>E12/$E$8</f>
        <v>1.7069215669539986E-4</v>
      </c>
      <c r="G12" s="142">
        <v>67.099999999999994</v>
      </c>
      <c r="H12" s="335">
        <v>4</v>
      </c>
      <c r="I12" s="305">
        <f>H12/$H$8</f>
        <v>1.5772248728362445E-4</v>
      </c>
      <c r="J12" s="142">
        <v>63.4</v>
      </c>
    </row>
    <row r="13" spans="1:10" ht="15" customHeight="1">
      <c r="A13" s="112" t="s">
        <v>97</v>
      </c>
      <c r="B13" s="335">
        <f t="shared" si="0"/>
        <v>58</v>
      </c>
      <c r="C13" s="329">
        <f>C14+C15+C16</f>
        <v>1.1886463777026333E-3</v>
      </c>
      <c r="D13" s="142">
        <v>32.1</v>
      </c>
      <c r="E13" s="335">
        <f>SUM(E14:E16)</f>
        <v>17</v>
      </c>
      <c r="F13" s="305">
        <f>F14+F15+F16</f>
        <v>7.2544166595544927E-4</v>
      </c>
      <c r="G13" s="142">
        <v>18.5</v>
      </c>
      <c r="H13" s="335">
        <f>SUM(H14:H16)</f>
        <v>41</v>
      </c>
      <c r="I13" s="329">
        <f>I14+I15+I16</f>
        <v>1.6166554946571506E-3</v>
      </c>
      <c r="J13" s="142">
        <v>37.700000000000003</v>
      </c>
    </row>
    <row r="14" spans="1:10" ht="15" customHeight="1">
      <c r="A14" s="106" t="s">
        <v>98</v>
      </c>
      <c r="B14" s="207">
        <f t="shared" si="0"/>
        <v>14</v>
      </c>
      <c r="C14" s="127">
        <f>B14/$B$8</f>
        <v>2.869146428937391E-4</v>
      </c>
      <c r="D14" s="132">
        <v>12</v>
      </c>
      <c r="E14" s="207">
        <v>9</v>
      </c>
      <c r="F14" s="127">
        <f>E14/$E$8</f>
        <v>3.8405735256464966E-4</v>
      </c>
      <c r="G14" s="132">
        <v>10.7</v>
      </c>
      <c r="H14" s="207">
        <v>5</v>
      </c>
      <c r="I14" s="127">
        <f>H14/$H$8</f>
        <v>1.9715310910453057E-4</v>
      </c>
      <c r="J14" s="124">
        <v>14.4</v>
      </c>
    </row>
    <row r="15" spans="1:10" ht="30" customHeight="1">
      <c r="A15" s="107" t="s">
        <v>152</v>
      </c>
      <c r="B15" s="207">
        <f t="shared" si="0"/>
        <v>19</v>
      </c>
      <c r="C15" s="127">
        <f>B15/$B$8</f>
        <v>3.8938415821293163E-4</v>
      </c>
      <c r="D15" s="124">
        <v>27</v>
      </c>
      <c r="E15" s="207">
        <v>7</v>
      </c>
      <c r="F15" s="123">
        <f>E15/$E$8</f>
        <v>2.9871127421694972E-4</v>
      </c>
      <c r="G15" s="124">
        <v>24.4</v>
      </c>
      <c r="H15" s="207">
        <v>12</v>
      </c>
      <c r="I15" s="127">
        <f>H15/$H$8</f>
        <v>4.7316746185087339E-4</v>
      </c>
      <c r="J15" s="124">
        <v>28.5</v>
      </c>
    </row>
    <row r="16" spans="1:10" ht="30" customHeight="1">
      <c r="A16" s="107" t="s">
        <v>153</v>
      </c>
      <c r="B16" s="207">
        <f t="shared" si="0"/>
        <v>25</v>
      </c>
      <c r="C16" s="127">
        <f>B16/$B$8</f>
        <v>5.1234757659596273E-4</v>
      </c>
      <c r="D16" s="124">
        <v>47.1</v>
      </c>
      <c r="E16" s="207">
        <v>1</v>
      </c>
      <c r="F16" s="123">
        <f>E16/$E$8</f>
        <v>4.2673039173849965E-5</v>
      </c>
      <c r="G16" s="124">
        <v>47.3</v>
      </c>
      <c r="H16" s="207">
        <v>24</v>
      </c>
      <c r="I16" s="127">
        <f>H16/$H$8</f>
        <v>9.4633492370174677E-4</v>
      </c>
      <c r="J16" s="124">
        <v>47.1</v>
      </c>
    </row>
    <row r="17" spans="1:10" ht="15" customHeight="1">
      <c r="A17" s="294" t="s">
        <v>101</v>
      </c>
      <c r="B17" s="336">
        <f t="shared" si="0"/>
        <v>29178</v>
      </c>
      <c r="C17" s="120">
        <f>C18+C19+C20</f>
        <v>0.59797110359667993</v>
      </c>
      <c r="D17" s="121">
        <v>33.700000000000003</v>
      </c>
      <c r="E17" s="336">
        <f>E18+E19+E20</f>
        <v>9859</v>
      </c>
      <c r="F17" s="120">
        <f>F18+F19+F20</f>
        <v>0.42071349321498674</v>
      </c>
      <c r="G17" s="121">
        <v>33.4</v>
      </c>
      <c r="H17" s="336">
        <f>H18+H19+H20</f>
        <v>19319</v>
      </c>
      <c r="I17" s="120">
        <f>I18+I19+I20</f>
        <v>0.76176018295808523</v>
      </c>
      <c r="J17" s="121">
        <v>33.9</v>
      </c>
    </row>
    <row r="18" spans="1:10" ht="15" customHeight="1">
      <c r="A18" s="106" t="s">
        <v>102</v>
      </c>
      <c r="B18" s="207">
        <f t="shared" si="0"/>
        <v>2675</v>
      </c>
      <c r="C18" s="125">
        <f>B18/$B$8</f>
        <v>5.4821190695768011E-2</v>
      </c>
      <c r="D18" s="124">
        <v>13.6</v>
      </c>
      <c r="E18" s="207">
        <v>1362</v>
      </c>
      <c r="F18" s="125">
        <f>E18/$E$8</f>
        <v>5.8120679354783648E-2</v>
      </c>
      <c r="G18" s="124">
        <v>13.8</v>
      </c>
      <c r="H18" s="207">
        <v>1313</v>
      </c>
      <c r="I18" s="125">
        <f>H18/$H$8</f>
        <v>5.1772406450849733E-2</v>
      </c>
      <c r="J18" s="124">
        <v>13.4</v>
      </c>
    </row>
    <row r="19" spans="1:10" ht="30" customHeight="1">
      <c r="A19" s="107" t="s">
        <v>103</v>
      </c>
      <c r="B19" s="207">
        <f t="shared" si="0"/>
        <v>6361</v>
      </c>
      <c r="C19" s="125">
        <f>B19/$B$8</f>
        <v>0.13036171738907676</v>
      </c>
      <c r="D19" s="124">
        <v>23.3</v>
      </c>
      <c r="E19" s="207">
        <v>2259</v>
      </c>
      <c r="F19" s="125">
        <f>E19/$E$8</f>
        <v>9.6398395493727057E-2</v>
      </c>
      <c r="G19" s="124">
        <v>23.8</v>
      </c>
      <c r="H19" s="207">
        <v>4102</v>
      </c>
      <c r="I19" s="125">
        <f>H19/$H$8</f>
        <v>0.16174441070935688</v>
      </c>
      <c r="J19" s="124">
        <v>23</v>
      </c>
    </row>
    <row r="20" spans="1:10" ht="30" customHeight="1">
      <c r="A20" s="304" t="s">
        <v>155</v>
      </c>
      <c r="B20" s="335">
        <f t="shared" si="0"/>
        <v>20142</v>
      </c>
      <c r="C20" s="329">
        <f>B20/$B$8</f>
        <v>0.41278819551183521</v>
      </c>
      <c r="D20" s="142">
        <v>39.700000000000003</v>
      </c>
      <c r="E20" s="335">
        <v>6238</v>
      </c>
      <c r="F20" s="329">
        <f>E20/$E$8</f>
        <v>0.26619441836647606</v>
      </c>
      <c r="G20" s="142">
        <v>41.2</v>
      </c>
      <c r="H20" s="335">
        <v>13904</v>
      </c>
      <c r="I20" s="329">
        <f>H20/$H$8</f>
        <v>0.54824336579787858</v>
      </c>
      <c r="J20" s="142">
        <v>39.1</v>
      </c>
    </row>
    <row r="21" spans="1:10" ht="15" customHeight="1">
      <c r="A21" s="112" t="s">
        <v>107</v>
      </c>
      <c r="B21" s="141"/>
      <c r="C21" s="303"/>
      <c r="D21" s="302"/>
      <c r="E21" s="141"/>
      <c r="F21" s="303"/>
      <c r="G21" s="302"/>
      <c r="H21" s="337"/>
      <c r="I21" s="329"/>
      <c r="J21" s="302"/>
    </row>
    <row r="22" spans="1:10" ht="15" customHeight="1">
      <c r="A22" s="107" t="s">
        <v>108</v>
      </c>
      <c r="B22" s="209"/>
      <c r="C22" s="123"/>
      <c r="D22" s="124"/>
      <c r="E22" s="137"/>
      <c r="F22" s="123"/>
      <c r="G22" s="132"/>
      <c r="H22" s="137"/>
      <c r="I22" s="125"/>
      <c r="J22" s="163"/>
    </row>
    <row r="23" spans="1:10" ht="30" customHeight="1">
      <c r="A23" s="107" t="s">
        <v>109</v>
      </c>
      <c r="B23" s="87"/>
      <c r="C23" s="123"/>
      <c r="D23" s="124"/>
      <c r="E23" s="87"/>
      <c r="F23" s="123"/>
      <c r="G23" s="132"/>
      <c r="H23" s="137"/>
      <c r="I23" s="125"/>
      <c r="J23" s="124"/>
    </row>
    <row r="24" spans="1:10" ht="30" customHeight="1">
      <c r="A24" s="107" t="s">
        <v>110</v>
      </c>
      <c r="B24" s="137"/>
      <c r="C24" s="303"/>
      <c r="D24" s="132"/>
      <c r="E24" s="137"/>
      <c r="F24" s="303"/>
      <c r="G24" s="132"/>
      <c r="H24" s="137"/>
      <c r="I24" s="125"/>
      <c r="J24" s="132"/>
    </row>
    <row r="25" spans="1:10" ht="15" customHeight="1">
      <c r="A25" s="294" t="s">
        <v>111</v>
      </c>
      <c r="B25" s="338"/>
      <c r="C25" s="120"/>
      <c r="D25" s="299"/>
      <c r="E25" s="338"/>
      <c r="F25" s="120"/>
      <c r="G25" s="299"/>
      <c r="H25" s="338"/>
      <c r="I25" s="120"/>
      <c r="J25" s="299"/>
    </row>
    <row r="26" spans="1:10" ht="15" customHeight="1">
      <c r="A26" s="107" t="s">
        <v>112</v>
      </c>
      <c r="B26" s="137"/>
      <c r="C26" s="125"/>
      <c r="D26" s="126"/>
      <c r="E26" s="137"/>
      <c r="F26" s="125"/>
      <c r="G26" s="126"/>
      <c r="H26" s="137"/>
      <c r="I26" s="125"/>
      <c r="J26" s="126"/>
    </row>
    <row r="27" spans="1:10" ht="30" customHeight="1">
      <c r="A27" s="107" t="s">
        <v>164</v>
      </c>
      <c r="B27" s="137"/>
      <c r="C27" s="125"/>
      <c r="D27" s="126"/>
      <c r="E27" s="137"/>
      <c r="F27" s="125"/>
      <c r="G27" s="126"/>
      <c r="H27" s="137"/>
      <c r="I27" s="125"/>
      <c r="J27" s="126"/>
    </row>
    <row r="28" spans="1:10" ht="30" customHeight="1">
      <c r="A28" s="304" t="s">
        <v>114</v>
      </c>
      <c r="B28" s="337"/>
      <c r="C28" s="329"/>
      <c r="D28" s="302"/>
      <c r="E28" s="337"/>
      <c r="F28" s="329"/>
      <c r="G28" s="302"/>
      <c r="H28" s="337"/>
      <c r="I28" s="329"/>
      <c r="J28" s="302"/>
    </row>
    <row r="29" spans="1:10" ht="15" customHeight="1">
      <c r="A29" s="328" t="s">
        <v>159</v>
      </c>
      <c r="B29" s="335">
        <f>E29+H29</f>
        <v>19544</v>
      </c>
      <c r="C29" s="329">
        <f>C30+C31+C32</f>
        <v>0.40053284147965978</v>
      </c>
      <c r="D29" s="142">
        <v>35.9</v>
      </c>
      <c r="E29" s="335">
        <f>SUM(E30:E32)</f>
        <v>13549</v>
      </c>
      <c r="F29" s="329">
        <f>F30+F31+F32</f>
        <v>0.57817700776649306</v>
      </c>
      <c r="G29" s="142">
        <v>36.799999999999997</v>
      </c>
      <c r="H29" s="335">
        <f>SUM(H30:H32)</f>
        <v>5995</v>
      </c>
      <c r="I29" s="329">
        <f>I30+I31+I32</f>
        <v>0.23638657781633216</v>
      </c>
      <c r="J29" s="142">
        <v>34</v>
      </c>
    </row>
    <row r="30" spans="1:10" ht="15" customHeight="1">
      <c r="A30" s="107" t="s">
        <v>160</v>
      </c>
      <c r="B30" s="207">
        <f>E30+H30</f>
        <v>336</v>
      </c>
      <c r="C30" s="125">
        <f>B30/$B$8</f>
        <v>6.8859514294497383E-3</v>
      </c>
      <c r="D30" s="132">
        <v>11.9</v>
      </c>
      <c r="E30" s="207">
        <v>204</v>
      </c>
      <c r="F30" s="125">
        <f>E30/$E$8</f>
        <v>8.7052999914653921E-3</v>
      </c>
      <c r="G30" s="132">
        <v>12</v>
      </c>
      <c r="H30" s="207">
        <v>132</v>
      </c>
      <c r="I30" s="125">
        <f>H30/$H$8</f>
        <v>5.2048420803596073E-3</v>
      </c>
      <c r="J30" s="124">
        <v>11.8</v>
      </c>
    </row>
    <row r="31" spans="1:10" ht="30" customHeight="1">
      <c r="A31" s="107" t="s">
        <v>103</v>
      </c>
      <c r="B31" s="207">
        <f>E31+H31</f>
        <v>6726</v>
      </c>
      <c r="C31" s="125">
        <f>B31/$B$8</f>
        <v>0.13784199200737782</v>
      </c>
      <c r="D31" s="124">
        <v>24.8</v>
      </c>
      <c r="E31" s="207">
        <v>4682</v>
      </c>
      <c r="F31" s="125">
        <f>E31/$E$8</f>
        <v>0.19979516941196551</v>
      </c>
      <c r="G31" s="132">
        <v>25.3</v>
      </c>
      <c r="H31" s="207">
        <v>2044</v>
      </c>
      <c r="I31" s="125">
        <f>H31/$H$8</f>
        <v>8.0596191001932105E-2</v>
      </c>
      <c r="J31" s="124">
        <v>23.9</v>
      </c>
    </row>
    <row r="32" spans="1:10" ht="30" customHeight="1">
      <c r="A32" s="108" t="s">
        <v>104</v>
      </c>
      <c r="B32" s="206">
        <f>E32+H32</f>
        <v>12482</v>
      </c>
      <c r="C32" s="129">
        <f>B32/$B$8</f>
        <v>0.25580489804283224</v>
      </c>
      <c r="D32" s="130">
        <v>42.5</v>
      </c>
      <c r="E32" s="206">
        <v>8663</v>
      </c>
      <c r="F32" s="129">
        <f>E32/$E$8</f>
        <v>0.36967653836306219</v>
      </c>
      <c r="G32" s="130">
        <v>43.5</v>
      </c>
      <c r="H32" s="206">
        <v>3819</v>
      </c>
      <c r="I32" s="129">
        <f>H32/$H$8</f>
        <v>0.15058554473404046</v>
      </c>
      <c r="J32" s="130">
        <v>40.1</v>
      </c>
    </row>
    <row r="33" spans="1:10" ht="30" customHeight="1">
      <c r="A33" s="417" t="s">
        <v>57</v>
      </c>
      <c r="B33" s="417"/>
      <c r="C33" s="417"/>
      <c r="D33" s="417"/>
      <c r="E33" s="417"/>
      <c r="F33" s="417"/>
      <c r="G33" s="417"/>
      <c r="H33" s="417"/>
      <c r="I33" s="417"/>
      <c r="J33" s="417"/>
    </row>
  </sheetData>
  <mergeCells count="5">
    <mergeCell ref="A33:J33"/>
    <mergeCell ref="A6:A7"/>
    <mergeCell ref="B6:D6"/>
    <mergeCell ref="E6:G6"/>
    <mergeCell ref="H6:J6"/>
  </mergeCells>
  <phoneticPr fontId="0" type="noConversion"/>
  <hyperlinks>
    <hyperlink ref="A1" location="'7'!A1" display="към съдържание" xr:uid="{0928EE0A-0461-45FE-B5FA-FD0EA12A55A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2" firstPageNumber="175" orientation="portrait" r:id="rId1"/>
  <headerFooter alignWithMargins="0">
    <oddFooter>&amp;C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5"/>
  <dimension ref="A1:J37"/>
  <sheetViews>
    <sheetView zoomScaleNormal="100" workbookViewId="0"/>
  </sheetViews>
  <sheetFormatPr defaultRowHeight="12.75"/>
  <cols>
    <col min="1" max="1" width="37.7109375" style="3" customWidth="1"/>
    <col min="2" max="2" width="7.5703125" style="3" customWidth="1"/>
    <col min="3" max="3" width="8.140625" style="3" customWidth="1"/>
    <col min="4" max="4" width="7.140625" style="3" customWidth="1"/>
    <col min="5" max="5" width="7.5703125" style="3" customWidth="1"/>
    <col min="6" max="6" width="8.140625" style="3" customWidth="1"/>
    <col min="7" max="7" width="7.140625" style="3" customWidth="1"/>
    <col min="8" max="8" width="7.5703125" style="3" customWidth="1"/>
    <col min="9" max="9" width="8.140625" style="3" customWidth="1"/>
    <col min="10" max="10" width="7.140625" style="3" customWidth="1"/>
    <col min="11" max="16384" width="9.140625" style="3"/>
  </cols>
  <sheetData>
    <row r="1" spans="1:10">
      <c r="A1" s="377" t="s">
        <v>266</v>
      </c>
    </row>
    <row r="3" spans="1:10" s="21" customFormat="1" ht="75" customHeight="1">
      <c r="A3" s="114" t="s">
        <v>240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21" customFormat="1">
      <c r="A4" s="69"/>
      <c r="B4" s="69"/>
      <c r="C4" s="69"/>
      <c r="D4" s="69"/>
      <c r="E4" s="69"/>
      <c r="F4" s="69"/>
      <c r="G4" s="69"/>
      <c r="H4" s="69"/>
      <c r="I4" s="69"/>
      <c r="J4" s="69"/>
    </row>
    <row r="5" spans="1:10" s="21" customFormat="1">
      <c r="A5" s="3"/>
      <c r="B5" s="3"/>
      <c r="C5" s="3"/>
      <c r="D5" s="3"/>
      <c r="E5" s="3"/>
      <c r="F5" s="3"/>
      <c r="G5" s="19"/>
      <c r="H5" s="3"/>
      <c r="I5" s="3"/>
      <c r="J5" s="3"/>
    </row>
    <row r="6" spans="1:10" s="21" customFormat="1">
      <c r="A6" s="388" t="s">
        <v>105</v>
      </c>
      <c r="B6" s="419" t="s">
        <v>16</v>
      </c>
      <c r="C6" s="420"/>
      <c r="D6" s="421"/>
      <c r="E6" s="419" t="s">
        <v>17</v>
      </c>
      <c r="F6" s="420"/>
      <c r="G6" s="421"/>
      <c r="H6" s="419" t="s">
        <v>18</v>
      </c>
      <c r="I6" s="420"/>
      <c r="J6" s="421"/>
    </row>
    <row r="7" spans="1:10" s="21" customFormat="1" ht="42.75" customHeight="1">
      <c r="A7" s="428"/>
      <c r="B7" s="110" t="s">
        <v>19</v>
      </c>
      <c r="C7" s="154" t="s">
        <v>149</v>
      </c>
      <c r="D7" s="154" t="s">
        <v>47</v>
      </c>
      <c r="E7" s="110" t="s">
        <v>19</v>
      </c>
      <c r="F7" s="154" t="s">
        <v>149</v>
      </c>
      <c r="G7" s="154" t="s">
        <v>47</v>
      </c>
      <c r="H7" s="110" t="s">
        <v>19</v>
      </c>
      <c r="I7" s="154" t="s">
        <v>149</v>
      </c>
      <c r="J7" s="154" t="s">
        <v>47</v>
      </c>
    </row>
    <row r="8" spans="1:10" s="21" customFormat="1" ht="18" customHeight="1">
      <c r="A8" s="204" t="s">
        <v>16</v>
      </c>
      <c r="B8" s="208">
        <f>B9+B13+B17+B21</f>
        <v>1915</v>
      </c>
      <c r="C8" s="210">
        <f>C9+C21+C17</f>
        <v>1</v>
      </c>
      <c r="D8" s="211">
        <v>52.8</v>
      </c>
      <c r="E8" s="208">
        <f>E9+E13+E17+E21</f>
        <v>1824</v>
      </c>
      <c r="F8" s="210">
        <f>F9+F21+F17</f>
        <v>1</v>
      </c>
      <c r="G8" s="212">
        <v>53</v>
      </c>
      <c r="H8" s="208">
        <f>H9+H13+H17+H21</f>
        <v>91</v>
      </c>
      <c r="I8" s="210">
        <f>I9+I21+I17</f>
        <v>1</v>
      </c>
      <c r="J8" s="213">
        <v>48.5</v>
      </c>
    </row>
    <row r="9" spans="1:10" s="21" customFormat="1" ht="15" customHeight="1">
      <c r="A9" s="294" t="s">
        <v>93</v>
      </c>
      <c r="B9" s="343">
        <f>E9+H9</f>
        <v>31</v>
      </c>
      <c r="C9" s="344">
        <f>C10+C11+C12</f>
        <v>1.6187989556135769E-2</v>
      </c>
      <c r="D9" s="345">
        <v>53.1</v>
      </c>
      <c r="E9" s="336">
        <f>SUM(E10:E12)</f>
        <v>30</v>
      </c>
      <c r="F9" s="346">
        <f>F10+F11+F12</f>
        <v>1.6447368421052631E-2</v>
      </c>
      <c r="G9" s="347">
        <v>53.1</v>
      </c>
      <c r="H9" s="336">
        <f>H10+H11+H12</f>
        <v>1</v>
      </c>
      <c r="I9" s="346">
        <f>H9/H8</f>
        <v>1.098901098901099E-2</v>
      </c>
      <c r="J9" s="347">
        <v>50.8</v>
      </c>
    </row>
    <row r="10" spans="1:10" s="21" customFormat="1" ht="15" customHeight="1">
      <c r="A10" s="106" t="s">
        <v>94</v>
      </c>
      <c r="B10" s="205"/>
      <c r="C10" s="123"/>
      <c r="D10" s="44"/>
      <c r="E10" s="207"/>
      <c r="F10" s="123"/>
      <c r="G10" s="49"/>
      <c r="H10" s="205"/>
      <c r="I10" s="58"/>
      <c r="J10" s="50"/>
    </row>
    <row r="11" spans="1:10" s="21" customFormat="1" ht="30" customHeight="1">
      <c r="A11" s="107" t="s">
        <v>95</v>
      </c>
      <c r="B11" s="207">
        <f>SUM(E11+H11)</f>
        <v>6</v>
      </c>
      <c r="C11" s="125">
        <f>B11/$B$8</f>
        <v>3.133159268929504E-3</v>
      </c>
      <c r="D11" s="44">
        <v>45.3</v>
      </c>
      <c r="E11" s="207">
        <v>6</v>
      </c>
      <c r="F11" s="125">
        <f>E11/$E$8</f>
        <v>3.2894736842105261E-3</v>
      </c>
      <c r="G11" s="49">
        <v>45.3</v>
      </c>
      <c r="H11" s="205">
        <v>0</v>
      </c>
      <c r="I11" s="125"/>
      <c r="J11" s="48"/>
    </row>
    <row r="12" spans="1:10" s="21" customFormat="1" ht="30" customHeight="1">
      <c r="A12" s="304" t="s">
        <v>96</v>
      </c>
      <c r="B12" s="348">
        <f>E12+H12</f>
        <v>25</v>
      </c>
      <c r="C12" s="329">
        <f>B12/$B$8</f>
        <v>1.3054830287206266E-2</v>
      </c>
      <c r="D12" s="342">
        <v>54.9</v>
      </c>
      <c r="E12" s="335">
        <v>24</v>
      </c>
      <c r="F12" s="329">
        <f>E12/$E$8</f>
        <v>1.3157894736842105E-2</v>
      </c>
      <c r="G12" s="349">
        <v>55.1</v>
      </c>
      <c r="H12" s="348">
        <v>1</v>
      </c>
      <c r="I12" s="329">
        <f>H12/H8</f>
        <v>1.098901098901099E-2</v>
      </c>
      <c r="J12" s="350">
        <v>50.8</v>
      </c>
    </row>
    <row r="13" spans="1:10" s="21" customFormat="1" ht="15" customHeight="1">
      <c r="A13" s="112" t="s">
        <v>107</v>
      </c>
      <c r="B13" s="335"/>
      <c r="C13" s="339"/>
      <c r="D13" s="340"/>
      <c r="E13" s="335"/>
      <c r="F13" s="341"/>
      <c r="G13" s="342"/>
      <c r="H13" s="335"/>
      <c r="I13" s="341"/>
      <c r="J13" s="342"/>
    </row>
    <row r="14" spans="1:10" s="21" customFormat="1" ht="21" customHeight="1">
      <c r="A14" s="106" t="s">
        <v>108</v>
      </c>
      <c r="B14" s="207"/>
      <c r="C14" s="59"/>
      <c r="D14" s="47"/>
      <c r="E14" s="207"/>
      <c r="F14" s="59"/>
      <c r="G14" s="47"/>
      <c r="H14" s="207"/>
      <c r="I14" s="58"/>
      <c r="J14" s="48"/>
    </row>
    <row r="15" spans="1:10" ht="30" customHeight="1">
      <c r="A15" s="107" t="s">
        <v>165</v>
      </c>
      <c r="B15" s="207"/>
      <c r="C15" s="59"/>
      <c r="D15" s="44"/>
      <c r="E15" s="207"/>
      <c r="F15" s="59"/>
      <c r="G15" s="44"/>
      <c r="H15" s="207"/>
      <c r="I15" s="58"/>
      <c r="J15" s="51"/>
    </row>
    <row r="16" spans="1:10" ht="30" customHeight="1">
      <c r="A16" s="107" t="s">
        <v>166</v>
      </c>
      <c r="B16" s="207"/>
      <c r="C16" s="59"/>
      <c r="D16" s="340"/>
      <c r="E16" s="335"/>
      <c r="F16" s="339"/>
      <c r="G16" s="340"/>
      <c r="H16" s="207"/>
      <c r="I16" s="58"/>
      <c r="J16" s="48"/>
    </row>
    <row r="17" spans="1:10" ht="15" customHeight="1">
      <c r="A17" s="294" t="s">
        <v>111</v>
      </c>
      <c r="B17" s="343">
        <f>E17+H17</f>
        <v>1</v>
      </c>
      <c r="C17" s="344">
        <f>C18+C19+C20</f>
        <v>5.2219321148825064E-4</v>
      </c>
      <c r="D17" s="340">
        <v>54</v>
      </c>
      <c r="E17" s="335">
        <f>SUM(E18:E20)</f>
        <v>1</v>
      </c>
      <c r="F17" s="341">
        <f>F18+F19+F20</f>
        <v>5.4824561403508769E-4</v>
      </c>
      <c r="G17" s="342">
        <v>54</v>
      </c>
      <c r="H17" s="336"/>
      <c r="I17" s="344"/>
      <c r="J17" s="351"/>
    </row>
    <row r="18" spans="1:10" ht="15" customHeight="1">
      <c r="A18" s="106" t="s">
        <v>112</v>
      </c>
      <c r="B18" s="207"/>
      <c r="C18" s="58"/>
      <c r="D18" s="47"/>
      <c r="E18" s="207"/>
      <c r="F18" s="58"/>
      <c r="G18" s="47"/>
      <c r="H18" s="207"/>
      <c r="I18" s="58"/>
      <c r="J18" s="45"/>
    </row>
    <row r="19" spans="1:10" ht="30" customHeight="1">
      <c r="A19" s="107" t="s">
        <v>167</v>
      </c>
      <c r="B19" s="207"/>
      <c r="C19" s="58"/>
      <c r="D19" s="44"/>
      <c r="E19" s="207"/>
      <c r="F19" s="58"/>
      <c r="G19" s="49"/>
      <c r="H19" s="207"/>
      <c r="I19" s="58"/>
      <c r="J19" s="45"/>
    </row>
    <row r="20" spans="1:10" ht="30" customHeight="1">
      <c r="A20" s="304" t="s">
        <v>168</v>
      </c>
      <c r="B20" s="348">
        <f>E20+H20</f>
        <v>1</v>
      </c>
      <c r="C20" s="329">
        <f>B20/$B$8</f>
        <v>5.2219321148825064E-4</v>
      </c>
      <c r="D20" s="342">
        <v>54</v>
      </c>
      <c r="E20" s="335">
        <v>1</v>
      </c>
      <c r="F20" s="329">
        <f>E20/$E$8</f>
        <v>5.4824561403508769E-4</v>
      </c>
      <c r="G20" s="349">
        <v>54</v>
      </c>
      <c r="H20" s="335"/>
      <c r="I20" s="341"/>
      <c r="J20" s="342"/>
    </row>
    <row r="21" spans="1:10" ht="15" customHeight="1">
      <c r="A21" s="112" t="s">
        <v>159</v>
      </c>
      <c r="B21" s="335">
        <f>E21+H21</f>
        <v>1883</v>
      </c>
      <c r="C21" s="341">
        <f>C22+C23+C24</f>
        <v>0.98328981723237596</v>
      </c>
      <c r="D21" s="342">
        <v>52.8</v>
      </c>
      <c r="E21" s="335">
        <f>SUM(E22:E24)</f>
        <v>1793</v>
      </c>
      <c r="F21" s="341">
        <f>F22+F23+F24</f>
        <v>0.98300438596491224</v>
      </c>
      <c r="G21" s="342">
        <v>53</v>
      </c>
      <c r="H21" s="335">
        <f>SUM(H22:H24)</f>
        <v>90</v>
      </c>
      <c r="I21" s="341">
        <f>I22+I23+I24</f>
        <v>0.98901098901098905</v>
      </c>
      <c r="J21" s="350">
        <v>48.5</v>
      </c>
    </row>
    <row r="22" spans="1:10" ht="15" customHeight="1">
      <c r="A22" s="107" t="s">
        <v>160</v>
      </c>
      <c r="B22" s="207"/>
      <c r="C22" s="125"/>
      <c r="D22" s="49"/>
      <c r="E22" s="207"/>
      <c r="F22" s="125"/>
      <c r="G22" s="47"/>
      <c r="H22" s="207"/>
      <c r="I22" s="125"/>
      <c r="J22" s="50"/>
    </row>
    <row r="23" spans="1:10" ht="30" customHeight="1">
      <c r="A23" s="107" t="s">
        <v>117</v>
      </c>
      <c r="B23" s="207">
        <f>E23+H23</f>
        <v>6</v>
      </c>
      <c r="C23" s="125">
        <f>B23/$B$8</f>
        <v>3.133159268929504E-3</v>
      </c>
      <c r="D23" s="44">
        <v>35.1</v>
      </c>
      <c r="E23" s="207">
        <v>6</v>
      </c>
      <c r="F23" s="125">
        <f>E23/$E$8</f>
        <v>3.2894736842105261E-3</v>
      </c>
      <c r="G23" s="49">
        <v>35.1</v>
      </c>
      <c r="H23" s="207"/>
      <c r="I23" s="125"/>
      <c r="J23" s="50"/>
    </row>
    <row r="24" spans="1:10" ht="30" customHeight="1">
      <c r="A24" s="108" t="s">
        <v>118</v>
      </c>
      <c r="B24" s="206">
        <f>E24+H24</f>
        <v>1877</v>
      </c>
      <c r="C24" s="129">
        <f>B24/$B$8</f>
        <v>0.98015665796344642</v>
      </c>
      <c r="D24" s="52">
        <v>52.9</v>
      </c>
      <c r="E24" s="206">
        <v>1787</v>
      </c>
      <c r="F24" s="129">
        <f>E24/$E$8</f>
        <v>0.97971491228070173</v>
      </c>
      <c r="G24" s="85">
        <v>53.1</v>
      </c>
      <c r="H24" s="206">
        <v>90</v>
      </c>
      <c r="I24" s="129">
        <f>H24/$H$8</f>
        <v>0.98901098901098905</v>
      </c>
      <c r="J24" s="86">
        <v>48.5</v>
      </c>
    </row>
    <row r="25" spans="1:10" ht="14.25" customHeight="1">
      <c r="A25" s="362"/>
      <c r="B25" s="364"/>
      <c r="C25" s="362"/>
      <c r="D25" s="363"/>
      <c r="E25" s="364"/>
      <c r="F25" s="362"/>
      <c r="G25" s="363"/>
      <c r="H25" s="364"/>
      <c r="I25" s="362"/>
      <c r="J25" s="363"/>
    </row>
    <row r="26" spans="1:10">
      <c r="A26" s="1"/>
      <c r="B26" s="1"/>
      <c r="C26" s="1"/>
      <c r="D26" s="22"/>
      <c r="E26" s="1"/>
      <c r="F26" s="1"/>
      <c r="G26" s="22"/>
      <c r="H26" s="1"/>
      <c r="I26" s="1"/>
      <c r="J26" s="23"/>
    </row>
    <row r="27" spans="1:10">
      <c r="A27" s="1"/>
      <c r="B27" s="1"/>
      <c r="C27" s="1"/>
      <c r="D27" s="22"/>
      <c r="E27" s="1"/>
      <c r="F27" s="1"/>
      <c r="G27" s="22"/>
      <c r="H27" s="1"/>
      <c r="I27" s="1"/>
      <c r="J27" s="23"/>
    </row>
    <row r="28" spans="1:10">
      <c r="D28" s="88"/>
      <c r="G28" s="20"/>
      <c r="J28" s="20"/>
    </row>
    <row r="29" spans="1:10">
      <c r="D29" s="89"/>
    </row>
    <row r="30" spans="1:10">
      <c r="D30" s="89"/>
    </row>
    <row r="36" ht="31.5" customHeight="1"/>
    <row r="37" ht="30" customHeight="1"/>
  </sheetData>
  <mergeCells count="4">
    <mergeCell ref="A6:A7"/>
    <mergeCell ref="B6:D6"/>
    <mergeCell ref="E6:G6"/>
    <mergeCell ref="H6:J6"/>
  </mergeCells>
  <phoneticPr fontId="0" type="noConversion"/>
  <hyperlinks>
    <hyperlink ref="A1" location="'7'!A1" display="към съдържание" xr:uid="{FC720E4E-1E41-453A-BC80-5D3092D4430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75" orientation="portrait" r:id="rId1"/>
  <headerFooter alignWithMargins="0">
    <oddFooter>&amp;C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6"/>
  <dimension ref="A1:G42"/>
  <sheetViews>
    <sheetView zoomScaleNormal="100" workbookViewId="0"/>
  </sheetViews>
  <sheetFormatPr defaultRowHeight="12.75"/>
  <cols>
    <col min="1" max="1" width="47.5703125" style="68" customWidth="1"/>
    <col min="2" max="16384" width="9.140625" style="68"/>
  </cols>
  <sheetData>
    <row r="1" spans="1:7">
      <c r="A1" s="377" t="s">
        <v>266</v>
      </c>
    </row>
    <row r="3" spans="1:7" ht="44.25" customHeight="1">
      <c r="A3" s="430" t="s">
        <v>242</v>
      </c>
      <c r="B3" s="430"/>
      <c r="C3" s="430"/>
      <c r="D3" s="430"/>
      <c r="E3" s="430"/>
      <c r="F3" s="430"/>
      <c r="G3" s="430"/>
    </row>
    <row r="4" spans="1:7" ht="15" customHeight="1">
      <c r="A4" s="373"/>
    </row>
    <row r="5" spans="1:7" ht="15" customHeight="1"/>
    <row r="6" spans="1:7" ht="15" customHeight="1">
      <c r="A6" s="388" t="s">
        <v>141</v>
      </c>
      <c r="B6" s="419">
        <v>2024</v>
      </c>
      <c r="C6" s="420"/>
      <c r="D6" s="421"/>
      <c r="E6" s="419">
        <v>2025</v>
      </c>
      <c r="F6" s="420"/>
      <c r="G6" s="421"/>
    </row>
    <row r="7" spans="1:7" ht="15" customHeight="1">
      <c r="A7" s="429"/>
      <c r="B7" s="366" t="s">
        <v>43</v>
      </c>
      <c r="C7" s="366" t="s">
        <v>39</v>
      </c>
      <c r="D7" s="172" t="s">
        <v>40</v>
      </c>
      <c r="E7" s="372" t="s">
        <v>43</v>
      </c>
      <c r="F7" s="372" t="s">
        <v>39</v>
      </c>
      <c r="G7" s="172" t="s">
        <v>40</v>
      </c>
    </row>
    <row r="8" spans="1:7" ht="15" customHeight="1">
      <c r="A8" s="188" t="s">
        <v>142</v>
      </c>
      <c r="B8" s="174">
        <v>70.573999999999998</v>
      </c>
      <c r="C8" s="174">
        <v>69.051000000000002</v>
      </c>
      <c r="D8" s="174">
        <v>71.656999999999996</v>
      </c>
      <c r="E8" s="174">
        <v>70.658000000000001</v>
      </c>
      <c r="F8" s="174">
        <v>69.102000000000004</v>
      </c>
      <c r="G8" s="174">
        <v>71.766999999999996</v>
      </c>
    </row>
    <row r="9" spans="1:7" ht="15" customHeight="1">
      <c r="A9" s="189" t="s">
        <v>144</v>
      </c>
      <c r="B9" s="179">
        <v>71.545000000000002</v>
      </c>
      <c r="C9" s="179">
        <v>70.438000000000002</v>
      </c>
      <c r="D9" s="179">
        <v>72.239000000000004</v>
      </c>
      <c r="E9" s="179">
        <v>71.629000000000005</v>
      </c>
      <c r="F9" s="179">
        <v>70.465999999999994</v>
      </c>
      <c r="G9" s="179">
        <v>72.358999999999995</v>
      </c>
    </row>
    <row r="10" spans="1:7" ht="15" customHeight="1">
      <c r="A10" s="176" t="s">
        <v>51</v>
      </c>
      <c r="B10" s="175">
        <v>61.037999999999997</v>
      </c>
      <c r="C10" s="175">
        <v>60.045000000000002</v>
      </c>
      <c r="D10" s="175">
        <v>61.841999999999999</v>
      </c>
      <c r="E10" s="175">
        <v>61.127000000000002</v>
      </c>
      <c r="F10" s="175">
        <v>60.155999999999999</v>
      </c>
      <c r="G10" s="175">
        <v>61.921999999999997</v>
      </c>
    </row>
    <row r="11" spans="1:7" ht="15" customHeight="1">
      <c r="A11" s="176" t="s">
        <v>44</v>
      </c>
      <c r="B11" s="175">
        <v>74.429000000000002</v>
      </c>
      <c r="C11" s="175">
        <v>73.924000000000007</v>
      </c>
      <c r="D11" s="175">
        <v>74.722999999999999</v>
      </c>
      <c r="E11" s="175">
        <v>74.661000000000001</v>
      </c>
      <c r="F11" s="175">
        <v>74.135999999999996</v>
      </c>
      <c r="G11" s="175">
        <v>74.965000000000003</v>
      </c>
    </row>
    <row r="12" spans="1:7" ht="15" customHeight="1">
      <c r="A12" s="176" t="s">
        <v>66</v>
      </c>
      <c r="B12" s="175">
        <v>100.029</v>
      </c>
      <c r="C12" s="175">
        <v>107.58</v>
      </c>
      <c r="D12" s="175">
        <v>99.75</v>
      </c>
      <c r="E12" s="175">
        <v>99.271000000000001</v>
      </c>
      <c r="F12" s="175">
        <v>0</v>
      </c>
      <c r="G12" s="175">
        <v>99.271000000000001</v>
      </c>
    </row>
    <row r="13" spans="1:7" ht="15" customHeight="1">
      <c r="A13" s="178" t="s">
        <v>67</v>
      </c>
      <c r="B13" s="175">
        <v>84.522000000000006</v>
      </c>
      <c r="C13" s="175">
        <v>81.361000000000004</v>
      </c>
      <c r="D13" s="175">
        <v>85.006</v>
      </c>
      <c r="E13" s="175">
        <v>85.313000000000002</v>
      </c>
      <c r="F13" s="175">
        <v>81.626999999999995</v>
      </c>
      <c r="G13" s="175">
        <v>85.863</v>
      </c>
    </row>
    <row r="14" spans="1:7" ht="15" customHeight="1">
      <c r="A14" s="178" t="s">
        <v>78</v>
      </c>
      <c r="B14" s="175">
        <v>71.534999999999997</v>
      </c>
      <c r="C14" s="175">
        <v>66.200999999999993</v>
      </c>
      <c r="D14" s="175">
        <v>72.823999999999998</v>
      </c>
      <c r="E14" s="175">
        <v>72.087000000000003</v>
      </c>
      <c r="F14" s="175">
        <v>66.971999999999994</v>
      </c>
      <c r="G14" s="175">
        <v>73.366</v>
      </c>
    </row>
    <row r="15" spans="1:7" ht="30" customHeight="1">
      <c r="A15" s="178" t="s">
        <v>76</v>
      </c>
      <c r="B15" s="175">
        <v>85.912999999999997</v>
      </c>
      <c r="C15" s="175">
        <v>88.32</v>
      </c>
      <c r="D15" s="175">
        <v>85.706000000000003</v>
      </c>
      <c r="E15" s="175">
        <v>86.61</v>
      </c>
      <c r="F15" s="175">
        <v>89.013999999999996</v>
      </c>
      <c r="G15" s="175">
        <v>86.42</v>
      </c>
    </row>
    <row r="16" spans="1:7" ht="15" customHeight="1">
      <c r="A16" s="176" t="s">
        <v>64</v>
      </c>
      <c r="B16" s="175">
        <v>88.18</v>
      </c>
      <c r="C16" s="175">
        <v>86.917000000000002</v>
      </c>
      <c r="D16" s="175">
        <v>88.600999999999999</v>
      </c>
      <c r="E16" s="175">
        <v>87.438000000000002</v>
      </c>
      <c r="F16" s="175">
        <v>87.917000000000002</v>
      </c>
      <c r="G16" s="175">
        <v>87.15</v>
      </c>
    </row>
    <row r="17" spans="1:7" ht="15" customHeight="1">
      <c r="A17" s="166" t="s">
        <v>145</v>
      </c>
      <c r="B17" s="179">
        <v>67.938000000000002</v>
      </c>
      <c r="C17" s="179">
        <v>67.944999999999993</v>
      </c>
      <c r="D17" s="179">
        <v>67.760000000000005</v>
      </c>
      <c r="E17" s="179">
        <v>68.299000000000007</v>
      </c>
      <c r="F17" s="179">
        <v>68.305999999999997</v>
      </c>
      <c r="G17" s="179">
        <v>68.138000000000005</v>
      </c>
    </row>
    <row r="18" spans="1:7" ht="15" customHeight="1">
      <c r="A18" s="176" t="s">
        <v>50</v>
      </c>
      <c r="B18" s="175">
        <v>60.029000000000003</v>
      </c>
      <c r="C18" s="175">
        <v>60.128</v>
      </c>
      <c r="D18" s="175">
        <v>58.972999999999999</v>
      </c>
      <c r="E18" s="175">
        <v>61.029000000000003</v>
      </c>
      <c r="F18" s="175">
        <v>61.128</v>
      </c>
      <c r="G18" s="175">
        <v>59.972999999999999</v>
      </c>
    </row>
    <row r="19" spans="1:7" ht="15" customHeight="1">
      <c r="A19" s="168" t="s">
        <v>48</v>
      </c>
      <c r="B19" s="175">
        <v>67.941000000000003</v>
      </c>
      <c r="C19" s="175">
        <v>67.947999999999993</v>
      </c>
      <c r="D19" s="175">
        <v>67.769000000000005</v>
      </c>
      <c r="E19" s="175">
        <v>68.302999999999997</v>
      </c>
      <c r="F19" s="175">
        <v>68.308999999999997</v>
      </c>
      <c r="G19" s="175">
        <v>68.146000000000001</v>
      </c>
    </row>
    <row r="20" spans="1:7" ht="15" customHeight="1">
      <c r="A20" s="167" t="s">
        <v>146</v>
      </c>
      <c r="B20" s="179">
        <v>46.305999999999997</v>
      </c>
      <c r="C20" s="179">
        <v>45.878999999999998</v>
      </c>
      <c r="D20" s="179">
        <v>46.93</v>
      </c>
      <c r="E20" s="179">
        <v>46.66</v>
      </c>
      <c r="F20" s="179">
        <v>46.253</v>
      </c>
      <c r="G20" s="179">
        <v>47.253999999999998</v>
      </c>
    </row>
    <row r="21" spans="1:7" ht="15" customHeight="1">
      <c r="A21" s="176" t="s">
        <v>45</v>
      </c>
      <c r="B21" s="175"/>
      <c r="C21" s="175"/>
      <c r="D21" s="175"/>
      <c r="E21" s="175"/>
      <c r="F21" s="175"/>
      <c r="G21" s="175"/>
    </row>
    <row r="22" spans="1:7" ht="15" customHeight="1">
      <c r="A22" s="176" t="s">
        <v>1</v>
      </c>
      <c r="B22" s="175">
        <v>57.332999999999998</v>
      </c>
      <c r="C22" s="175">
        <v>57.343000000000004</v>
      </c>
      <c r="D22" s="175">
        <v>42.42</v>
      </c>
      <c r="E22" s="175">
        <v>58.121000000000002</v>
      </c>
      <c r="F22" s="175">
        <v>58.131</v>
      </c>
      <c r="G22" s="175">
        <v>43.42</v>
      </c>
    </row>
    <row r="23" spans="1:7" ht="15" customHeight="1">
      <c r="A23" s="176" t="s">
        <v>2</v>
      </c>
      <c r="B23" s="175"/>
      <c r="C23" s="175"/>
      <c r="D23" s="175"/>
      <c r="E23" s="175"/>
      <c r="F23" s="175"/>
      <c r="G23" s="175"/>
    </row>
    <row r="24" spans="1:7" ht="15" customHeight="1">
      <c r="A24" s="176" t="s">
        <v>3</v>
      </c>
      <c r="B24" s="175"/>
      <c r="C24" s="175"/>
      <c r="D24" s="175"/>
      <c r="E24" s="175"/>
      <c r="F24" s="175"/>
      <c r="G24" s="175"/>
    </row>
    <row r="25" spans="1:7" ht="15" customHeight="1">
      <c r="A25" s="176" t="s">
        <v>6</v>
      </c>
      <c r="B25" s="175">
        <v>81.688000000000002</v>
      </c>
      <c r="C25" s="175">
        <v>77.58</v>
      </c>
      <c r="D25" s="175">
        <v>83.057000000000002</v>
      </c>
      <c r="E25" s="175">
        <v>82.688000000000002</v>
      </c>
      <c r="F25" s="175">
        <v>78.58</v>
      </c>
      <c r="G25" s="175">
        <v>84.057000000000002</v>
      </c>
    </row>
    <row r="26" spans="1:7" ht="15" customHeight="1">
      <c r="A26" s="176" t="s">
        <v>7</v>
      </c>
      <c r="B26" s="175">
        <v>60.284999999999997</v>
      </c>
      <c r="C26" s="175">
        <v>60.402999999999999</v>
      </c>
      <c r="D26" s="175">
        <v>59.787999999999997</v>
      </c>
      <c r="E26" s="175">
        <v>61.533999999999999</v>
      </c>
      <c r="F26" s="175">
        <v>61.72</v>
      </c>
      <c r="G26" s="175">
        <v>60.787999999999997</v>
      </c>
    </row>
    <row r="27" spans="1:7" ht="15" customHeight="1">
      <c r="A27" s="168" t="s">
        <v>8</v>
      </c>
      <c r="B27" s="175">
        <v>92.105000000000004</v>
      </c>
      <c r="C27" s="175">
        <v>95.222999999999999</v>
      </c>
      <c r="D27" s="175">
        <v>91.697999999999993</v>
      </c>
      <c r="E27" s="175">
        <v>92.837999999999994</v>
      </c>
      <c r="F27" s="175">
        <v>96.222999999999999</v>
      </c>
      <c r="G27" s="175">
        <v>92.161000000000001</v>
      </c>
    </row>
    <row r="28" spans="1:7" ht="15" customHeight="1">
      <c r="A28" s="176" t="s">
        <v>9</v>
      </c>
      <c r="B28" s="175">
        <v>82.5</v>
      </c>
      <c r="C28" s="175"/>
      <c r="D28" s="175">
        <v>82.5</v>
      </c>
      <c r="E28" s="175">
        <v>83.5</v>
      </c>
      <c r="F28" s="175">
        <v>0</v>
      </c>
      <c r="G28" s="175">
        <v>83.5</v>
      </c>
    </row>
    <row r="29" spans="1:7" ht="15" customHeight="1">
      <c r="A29" s="176" t="s">
        <v>10</v>
      </c>
      <c r="B29" s="175">
        <v>43.106999999999999</v>
      </c>
      <c r="C29" s="175">
        <v>42.558</v>
      </c>
      <c r="D29" s="175">
        <v>43.893999999999998</v>
      </c>
      <c r="E29" s="175">
        <v>43.283000000000001</v>
      </c>
      <c r="F29" s="175">
        <v>42.813000000000002</v>
      </c>
      <c r="G29" s="175">
        <v>43.959000000000003</v>
      </c>
    </row>
    <row r="30" spans="1:7" ht="15" customHeight="1">
      <c r="A30" s="176" t="s">
        <v>4</v>
      </c>
      <c r="B30" s="175">
        <v>21.024999999999999</v>
      </c>
      <c r="C30" s="175">
        <v>15.992000000000001</v>
      </c>
      <c r="D30" s="175">
        <v>24.824000000000002</v>
      </c>
      <c r="E30" s="175">
        <v>21.190999999999999</v>
      </c>
      <c r="F30" s="175">
        <v>16.463999999999999</v>
      </c>
      <c r="G30" s="175">
        <v>24.75</v>
      </c>
    </row>
    <row r="31" spans="1:7" ht="15" customHeight="1">
      <c r="A31" s="176" t="s">
        <v>5</v>
      </c>
      <c r="B31" s="175">
        <v>75.478999999999999</v>
      </c>
      <c r="C31" s="175">
        <v>75.14</v>
      </c>
      <c r="D31" s="175">
        <v>75.91</v>
      </c>
      <c r="E31" s="175">
        <v>75.504000000000005</v>
      </c>
      <c r="F31" s="175">
        <v>75.186999999999998</v>
      </c>
      <c r="G31" s="175">
        <v>75.897999999999996</v>
      </c>
    </row>
    <row r="32" spans="1:7" ht="30" customHeight="1">
      <c r="A32" s="167" t="s">
        <v>147</v>
      </c>
      <c r="B32" s="179">
        <v>66.308000000000007</v>
      </c>
      <c r="C32" s="179">
        <v>64.131</v>
      </c>
      <c r="D32" s="179">
        <v>71.600999999999999</v>
      </c>
      <c r="E32" s="179">
        <v>66.510999999999996</v>
      </c>
      <c r="F32" s="179">
        <v>64.344999999999999</v>
      </c>
      <c r="G32" s="179">
        <v>71.861000000000004</v>
      </c>
    </row>
    <row r="33" spans="1:7" ht="15" customHeight="1">
      <c r="A33" s="166" t="s">
        <v>20</v>
      </c>
      <c r="B33" s="179">
        <v>66.316000000000003</v>
      </c>
      <c r="C33" s="179">
        <v>64.138000000000005</v>
      </c>
      <c r="D33" s="179">
        <v>71.600999999999999</v>
      </c>
      <c r="E33" s="179">
        <v>66.519000000000005</v>
      </c>
      <c r="F33" s="179">
        <v>64.350999999999999</v>
      </c>
      <c r="G33" s="179">
        <v>71.861000000000004</v>
      </c>
    </row>
    <row r="34" spans="1:7" ht="30" customHeight="1">
      <c r="A34" s="168" t="s">
        <v>85</v>
      </c>
      <c r="B34" s="175">
        <v>66.185000000000002</v>
      </c>
      <c r="C34" s="175">
        <v>64.043999999999997</v>
      </c>
      <c r="D34" s="175">
        <v>71.447999999999993</v>
      </c>
      <c r="E34" s="175">
        <v>66.375</v>
      </c>
      <c r="F34" s="175">
        <v>64.253</v>
      </c>
      <c r="G34" s="175">
        <v>71.682000000000002</v>
      </c>
    </row>
    <row r="35" spans="1:7" ht="30" customHeight="1">
      <c r="A35" s="168" t="s">
        <v>86</v>
      </c>
      <c r="B35" s="175">
        <v>79.799000000000007</v>
      </c>
      <c r="C35" s="175">
        <v>79.34</v>
      </c>
      <c r="D35" s="175">
        <v>80.228999999999999</v>
      </c>
      <c r="E35" s="175">
        <v>80.819999999999993</v>
      </c>
      <c r="F35" s="175">
        <v>80.352000000000004</v>
      </c>
      <c r="G35" s="175">
        <v>81.228999999999999</v>
      </c>
    </row>
    <row r="36" spans="1:7" ht="30" customHeight="1">
      <c r="A36" s="168" t="s">
        <v>77</v>
      </c>
      <c r="B36" s="175">
        <v>75.120999999999995</v>
      </c>
      <c r="C36" s="175">
        <v>72.518000000000001</v>
      </c>
      <c r="D36" s="175">
        <v>76.608999999999995</v>
      </c>
      <c r="E36" s="175">
        <v>76.120999999999995</v>
      </c>
      <c r="F36" s="175">
        <v>73.518000000000001</v>
      </c>
      <c r="G36" s="175">
        <v>77.608999999999995</v>
      </c>
    </row>
    <row r="37" spans="1:7" ht="15" customHeight="1">
      <c r="A37" s="166" t="s">
        <v>21</v>
      </c>
      <c r="B37" s="179">
        <v>60.033999999999999</v>
      </c>
      <c r="C37" s="179">
        <v>60.033999999999999</v>
      </c>
      <c r="D37" s="179"/>
      <c r="E37" s="179">
        <v>61.033999999999999</v>
      </c>
      <c r="F37" s="179">
        <v>61.033999999999999</v>
      </c>
      <c r="G37" s="179"/>
    </row>
    <row r="38" spans="1:7" ht="30" customHeight="1">
      <c r="A38" s="190" t="s">
        <v>85</v>
      </c>
      <c r="B38" s="184">
        <v>60.033999999999999</v>
      </c>
      <c r="C38" s="184">
        <v>60.033999999999999</v>
      </c>
      <c r="D38" s="138"/>
      <c r="E38" s="184">
        <v>61.033999999999999</v>
      </c>
      <c r="F38" s="184">
        <v>61.033999999999999</v>
      </c>
      <c r="G38" s="138"/>
    </row>
    <row r="39" spans="1:7" ht="17.100000000000001" customHeight="1"/>
    <row r="40" spans="1:7" ht="17.100000000000001" customHeight="1"/>
    <row r="42" spans="1:7" ht="25.5" customHeight="1">
      <c r="A42" s="374"/>
    </row>
  </sheetData>
  <mergeCells count="4">
    <mergeCell ref="A6:A7"/>
    <mergeCell ref="B6:D6"/>
    <mergeCell ref="E6:G6"/>
    <mergeCell ref="A3:G3"/>
  </mergeCells>
  <phoneticPr fontId="0" type="noConversion"/>
  <hyperlinks>
    <hyperlink ref="A1" location="'7'!A1" display="към съдържание" xr:uid="{6BDA0C89-C762-4392-AC37-4810BEC83AD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209" pageOrder="overThenDown" orientation="portrait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9"/>
  <dimension ref="A1:G42"/>
  <sheetViews>
    <sheetView workbookViewId="0"/>
  </sheetViews>
  <sheetFormatPr defaultRowHeight="12.75"/>
  <cols>
    <col min="1" max="1" width="47.85546875" style="68" customWidth="1"/>
    <col min="2" max="16384" width="9.140625" style="68"/>
  </cols>
  <sheetData>
    <row r="1" spans="1:7">
      <c r="A1" s="377" t="s">
        <v>266</v>
      </c>
    </row>
    <row r="3" spans="1:7" ht="45" customHeight="1">
      <c r="A3" s="386" t="s">
        <v>243</v>
      </c>
      <c r="B3" s="386"/>
      <c r="C3" s="386"/>
      <c r="D3" s="386"/>
      <c r="E3" s="386"/>
      <c r="F3" s="386"/>
      <c r="G3" s="386"/>
    </row>
    <row r="4" spans="1:7" ht="15" customHeight="1">
      <c r="A4" s="164"/>
    </row>
    <row r="5" spans="1:7" ht="15" customHeight="1"/>
    <row r="6" spans="1:7" ht="15" customHeight="1">
      <c r="A6" s="388" t="s">
        <v>141</v>
      </c>
      <c r="B6" s="165">
        <v>2024</v>
      </c>
      <c r="C6" s="170"/>
      <c r="D6" s="171"/>
      <c r="E6" s="419">
        <v>2025</v>
      </c>
      <c r="F6" s="420"/>
      <c r="G6" s="421"/>
    </row>
    <row r="7" spans="1:7" ht="15" customHeight="1">
      <c r="A7" s="429"/>
      <c r="B7" s="366" t="s">
        <v>43</v>
      </c>
      <c r="C7" s="366" t="s">
        <v>39</v>
      </c>
      <c r="D7" s="172" t="s">
        <v>40</v>
      </c>
      <c r="E7" s="372" t="s">
        <v>43</v>
      </c>
      <c r="F7" s="372" t="s">
        <v>39</v>
      </c>
      <c r="G7" s="172" t="s">
        <v>40</v>
      </c>
    </row>
    <row r="8" spans="1:7" ht="15" customHeight="1">
      <c r="A8" s="188" t="s">
        <v>142</v>
      </c>
      <c r="B8" s="352">
        <v>58.6439660870371</v>
      </c>
      <c r="C8" s="352">
        <v>58.839868362338201</v>
      </c>
      <c r="D8" s="352">
        <v>58.442030567229097</v>
      </c>
      <c r="E8" s="352">
        <v>58.9147733722616</v>
      </c>
      <c r="F8" s="352">
        <v>59.0386880668541</v>
      </c>
      <c r="G8" s="352">
        <v>58.782926675094799</v>
      </c>
    </row>
    <row r="9" spans="1:7" ht="15" customHeight="1">
      <c r="A9" s="353" t="s">
        <v>144</v>
      </c>
      <c r="B9" s="354">
        <v>59.722342957580899</v>
      </c>
      <c r="C9" s="354">
        <v>60.217062788949903</v>
      </c>
      <c r="D9" s="354">
        <v>59.244017923988203</v>
      </c>
      <c r="E9" s="354">
        <v>60.0141904348407</v>
      </c>
      <c r="F9" s="354">
        <v>60.450217599714598</v>
      </c>
      <c r="G9" s="354">
        <v>59.579326707135401</v>
      </c>
    </row>
    <row r="10" spans="1:7" ht="15" customHeight="1">
      <c r="A10" s="176" t="s">
        <v>51</v>
      </c>
      <c r="B10" s="175">
        <v>54.108168698367919</v>
      </c>
      <c r="C10" s="175">
        <v>54.818151640149281</v>
      </c>
      <c r="D10" s="175">
        <v>53.360594105480871</v>
      </c>
      <c r="E10" s="175">
        <v>54.839702176403208</v>
      </c>
      <c r="F10" s="175">
        <v>55.498833745739766</v>
      </c>
      <c r="G10" s="175">
        <v>54.119839893942483</v>
      </c>
    </row>
    <row r="11" spans="1:7" ht="15" customHeight="1">
      <c r="A11" s="176" t="s">
        <v>44</v>
      </c>
      <c r="B11" s="175">
        <v>64.214678046715974</v>
      </c>
      <c r="C11" s="175">
        <v>64.886564875769807</v>
      </c>
      <c r="D11" s="175">
        <v>63.607959653294472</v>
      </c>
      <c r="E11" s="175">
        <v>64.365341735833596</v>
      </c>
      <c r="F11" s="175">
        <v>64.975850900401127</v>
      </c>
      <c r="G11" s="175">
        <v>63.801220772051572</v>
      </c>
    </row>
    <row r="12" spans="1:7" ht="15" customHeight="1">
      <c r="A12" s="168" t="s">
        <v>66</v>
      </c>
      <c r="B12" s="177"/>
      <c r="C12" s="177"/>
      <c r="D12" s="175"/>
      <c r="E12" s="177"/>
      <c r="F12" s="177"/>
      <c r="G12" s="175"/>
    </row>
    <row r="13" spans="1:7" ht="15" customHeight="1">
      <c r="A13" s="178" t="s">
        <v>67</v>
      </c>
      <c r="B13" s="175"/>
      <c r="C13" s="175"/>
      <c r="D13" s="175"/>
      <c r="E13" s="175"/>
      <c r="F13" s="175"/>
      <c r="G13" s="175"/>
    </row>
    <row r="14" spans="1:7" ht="15" customHeight="1">
      <c r="A14" s="178" t="s">
        <v>78</v>
      </c>
      <c r="B14" s="175"/>
      <c r="C14" s="175"/>
      <c r="D14" s="175"/>
      <c r="E14" s="175"/>
      <c r="F14" s="175"/>
      <c r="G14" s="175"/>
    </row>
    <row r="15" spans="1:7" ht="30" customHeight="1">
      <c r="A15" s="178" t="s">
        <v>76</v>
      </c>
      <c r="B15" s="175"/>
      <c r="C15" s="175"/>
      <c r="D15" s="175"/>
      <c r="E15" s="175"/>
      <c r="F15" s="175"/>
      <c r="G15" s="175"/>
    </row>
    <row r="16" spans="1:7" ht="15" customHeight="1">
      <c r="A16" s="176" t="s">
        <v>64</v>
      </c>
      <c r="B16" s="175"/>
      <c r="C16" s="175"/>
      <c r="D16" s="175"/>
      <c r="E16" s="175"/>
      <c r="F16" s="175"/>
      <c r="G16" s="175"/>
    </row>
    <row r="17" spans="1:7" ht="15" customHeight="1">
      <c r="A17" s="166" t="s">
        <v>145</v>
      </c>
      <c r="B17" s="179">
        <v>54.755640394088672</v>
      </c>
      <c r="C17" s="179">
        <v>54.67588274044796</v>
      </c>
      <c r="D17" s="179">
        <v>55.897830188679244</v>
      </c>
      <c r="E17" s="179">
        <v>54.74796866840731</v>
      </c>
      <c r="F17" s="179">
        <v>54.719451754385965</v>
      </c>
      <c r="G17" s="179">
        <v>55.319560439560441</v>
      </c>
    </row>
    <row r="18" spans="1:7" ht="15" customHeight="1">
      <c r="A18" s="176" t="s">
        <v>50</v>
      </c>
      <c r="B18" s="175"/>
      <c r="C18" s="175"/>
      <c r="D18" s="175"/>
      <c r="E18" s="175"/>
      <c r="F18" s="175"/>
      <c r="G18" s="175"/>
    </row>
    <row r="19" spans="1:7" ht="15" customHeight="1">
      <c r="A19" s="168" t="s">
        <v>48</v>
      </c>
      <c r="B19" s="175">
        <v>54.755640394088672</v>
      </c>
      <c r="C19" s="175">
        <v>54.67588274044796</v>
      </c>
      <c r="D19" s="175">
        <v>55.897830188679244</v>
      </c>
      <c r="E19" s="175">
        <v>54.74796866840731</v>
      </c>
      <c r="F19" s="175">
        <v>54.719451754385965</v>
      </c>
      <c r="G19" s="175">
        <v>55.319560439560441</v>
      </c>
    </row>
    <row r="20" spans="1:7" ht="15" customHeight="1">
      <c r="A20" s="167" t="s">
        <v>146</v>
      </c>
      <c r="B20" s="179">
        <v>44.028388517370701</v>
      </c>
      <c r="C20" s="179">
        <v>44.810062532568999</v>
      </c>
      <c r="D20" s="179">
        <v>42.720030527692998</v>
      </c>
      <c r="E20" s="179">
        <v>44.285791693705399</v>
      </c>
      <c r="F20" s="179">
        <v>44.489976171564699</v>
      </c>
      <c r="G20" s="179">
        <v>43.962706325932103</v>
      </c>
    </row>
    <row r="21" spans="1:7" ht="15" customHeight="1">
      <c r="A21" s="176" t="s">
        <v>45</v>
      </c>
      <c r="B21" s="180"/>
      <c r="C21" s="180"/>
      <c r="D21" s="175"/>
      <c r="E21" s="180"/>
      <c r="F21" s="180"/>
      <c r="G21" s="175"/>
    </row>
    <row r="22" spans="1:7" ht="15" customHeight="1">
      <c r="A22" s="176" t="s">
        <v>1</v>
      </c>
      <c r="B22" s="175">
        <v>54.846666666666664</v>
      </c>
      <c r="C22" s="175">
        <v>54.846666666666664</v>
      </c>
      <c r="D22" s="175"/>
      <c r="E22" s="175">
        <v>42.17</v>
      </c>
      <c r="F22" s="175">
        <v>42.17</v>
      </c>
      <c r="G22" s="175"/>
    </row>
    <row r="23" spans="1:7" ht="15" customHeight="1">
      <c r="A23" s="176" t="s">
        <v>2</v>
      </c>
      <c r="B23" s="175"/>
      <c r="C23" s="175"/>
      <c r="D23" s="175"/>
      <c r="E23" s="175"/>
      <c r="F23" s="175"/>
      <c r="G23" s="175"/>
    </row>
    <row r="24" spans="1:7" ht="15" customHeight="1">
      <c r="A24" s="176" t="s">
        <v>3</v>
      </c>
      <c r="B24" s="175"/>
      <c r="C24" s="175"/>
      <c r="D24" s="175"/>
      <c r="E24" s="175"/>
      <c r="F24" s="175"/>
      <c r="G24" s="175"/>
    </row>
    <row r="25" spans="1:7" ht="15" customHeight="1">
      <c r="A25" s="176" t="s">
        <v>6</v>
      </c>
      <c r="B25" s="175"/>
      <c r="C25" s="175"/>
      <c r="D25" s="175"/>
      <c r="E25" s="175"/>
      <c r="F25" s="175"/>
      <c r="G25" s="175"/>
    </row>
    <row r="26" spans="1:7" ht="15" customHeight="1">
      <c r="A26" s="176" t="s">
        <v>7</v>
      </c>
      <c r="B26" s="175"/>
      <c r="C26" s="175"/>
      <c r="D26" s="175"/>
      <c r="E26" s="175"/>
      <c r="F26" s="175"/>
      <c r="G26" s="175"/>
    </row>
    <row r="27" spans="1:7" ht="15" customHeight="1">
      <c r="A27" s="168" t="s">
        <v>8</v>
      </c>
      <c r="B27" s="175"/>
      <c r="C27" s="175"/>
      <c r="D27" s="175"/>
      <c r="E27" s="175"/>
      <c r="F27" s="175"/>
      <c r="G27" s="175"/>
    </row>
    <row r="28" spans="1:7" ht="15" customHeight="1">
      <c r="A28" s="176" t="s">
        <v>9</v>
      </c>
      <c r="B28" s="175"/>
      <c r="C28" s="175"/>
      <c r="D28" s="175"/>
      <c r="E28" s="175"/>
      <c r="F28" s="175"/>
      <c r="G28" s="175"/>
    </row>
    <row r="29" spans="1:7" ht="15" customHeight="1">
      <c r="A29" s="176" t="s">
        <v>10</v>
      </c>
      <c r="B29" s="175">
        <v>37.702480338777981</v>
      </c>
      <c r="C29" s="175">
        <v>38.827620269403461</v>
      </c>
      <c r="D29" s="181">
        <v>35.796892992938623</v>
      </c>
      <c r="E29" s="175">
        <v>37.845641748942171</v>
      </c>
      <c r="F29" s="175">
        <v>38.550185004868553</v>
      </c>
      <c r="G29" s="181">
        <v>36.69224229543039</v>
      </c>
    </row>
    <row r="30" spans="1:7" ht="15" customHeight="1">
      <c r="A30" s="176" t="s">
        <v>4</v>
      </c>
      <c r="B30" s="175">
        <v>18.943333333333332</v>
      </c>
      <c r="C30" s="175">
        <v>19.420000000000002</v>
      </c>
      <c r="D30" s="181">
        <v>18.704999999999998</v>
      </c>
      <c r="E30" s="175">
        <v>45.44</v>
      </c>
      <c r="F30" s="175">
        <v>20.67</v>
      </c>
      <c r="G30" s="181">
        <v>53.696666666666665</v>
      </c>
    </row>
    <row r="31" spans="1:7" ht="15" customHeight="1">
      <c r="A31" s="176" t="s">
        <v>5</v>
      </c>
      <c r="B31" s="175">
        <v>71.010782459157355</v>
      </c>
      <c r="C31" s="175">
        <v>70.922861150070119</v>
      </c>
      <c r="D31" s="181">
        <v>71.150088888888888</v>
      </c>
      <c r="E31" s="175">
        <v>71.008168896321067</v>
      </c>
      <c r="F31" s="175">
        <v>70.897233429394817</v>
      </c>
      <c r="G31" s="181">
        <v>71.161533864541838</v>
      </c>
    </row>
    <row r="32" spans="1:7" ht="30" customHeight="1">
      <c r="A32" s="167" t="s">
        <v>147</v>
      </c>
      <c r="B32" s="179">
        <v>51.075849056603772</v>
      </c>
      <c r="C32" s="179">
        <v>50.626216216216214</v>
      </c>
      <c r="D32" s="182">
        <v>52.115625000000001</v>
      </c>
      <c r="E32" s="179">
        <v>47.523018867924527</v>
      </c>
      <c r="F32" s="179">
        <v>48.071363636363635</v>
      </c>
      <c r="G32" s="182">
        <v>44.842222222222219</v>
      </c>
    </row>
    <row r="33" spans="1:7" ht="15" customHeight="1">
      <c r="A33" s="166" t="s">
        <v>20</v>
      </c>
      <c r="B33" s="179">
        <v>51.075849056603772</v>
      </c>
      <c r="C33" s="179">
        <v>50.626216216216214</v>
      </c>
      <c r="D33" s="179">
        <v>52.115625000000001</v>
      </c>
      <c r="E33" s="179">
        <v>47.523018867924527</v>
      </c>
      <c r="F33" s="179">
        <v>48.071363636363635</v>
      </c>
      <c r="G33" s="179">
        <v>44.842222222222219</v>
      </c>
    </row>
    <row r="34" spans="1:7" ht="30" customHeight="1">
      <c r="A34" s="168" t="s">
        <v>85</v>
      </c>
      <c r="B34" s="183">
        <v>51.075849056603772</v>
      </c>
      <c r="C34" s="175">
        <v>50.626216216216214</v>
      </c>
      <c r="D34" s="175">
        <v>52.115625000000001</v>
      </c>
      <c r="E34" s="183">
        <v>47.523018867924527</v>
      </c>
      <c r="F34" s="175">
        <v>48.071363636363635</v>
      </c>
      <c r="G34" s="175">
        <v>44.842222222222219</v>
      </c>
    </row>
    <row r="35" spans="1:7" ht="30" customHeight="1">
      <c r="A35" s="168" t="s">
        <v>86</v>
      </c>
      <c r="B35" s="175"/>
      <c r="C35" s="175"/>
      <c r="D35" s="175"/>
      <c r="E35" s="175"/>
      <c r="F35" s="175"/>
      <c r="G35" s="175"/>
    </row>
    <row r="36" spans="1:7" ht="30" customHeight="1">
      <c r="A36" s="168" t="s">
        <v>77</v>
      </c>
      <c r="B36" s="175"/>
      <c r="C36" s="175"/>
      <c r="D36" s="175"/>
      <c r="E36" s="175"/>
      <c r="F36" s="175"/>
      <c r="G36" s="175"/>
    </row>
    <row r="37" spans="1:7" ht="15" customHeight="1">
      <c r="A37" s="166" t="s">
        <v>21</v>
      </c>
      <c r="B37" s="179"/>
      <c r="C37" s="179"/>
      <c r="D37" s="179"/>
      <c r="E37" s="179"/>
      <c r="F37" s="179"/>
      <c r="G37" s="179"/>
    </row>
    <row r="38" spans="1:7" ht="30" customHeight="1">
      <c r="A38" s="169" t="s">
        <v>85</v>
      </c>
      <c r="B38" s="179"/>
      <c r="C38" s="179"/>
      <c r="D38" s="179"/>
      <c r="E38" s="179"/>
      <c r="F38" s="179"/>
      <c r="G38" s="179"/>
    </row>
    <row r="39" spans="1:7" ht="15" customHeight="1">
      <c r="A39" s="185" t="s">
        <v>29</v>
      </c>
      <c r="B39" s="186">
        <v>60.475319926873858</v>
      </c>
      <c r="C39" s="186">
        <v>62.530109890109891</v>
      </c>
      <c r="D39" s="186">
        <v>60.065263157894734</v>
      </c>
      <c r="E39" s="186">
        <v>60.465686591276253</v>
      </c>
      <c r="F39" s="186">
        <v>62.444268292682928</v>
      </c>
      <c r="G39" s="186">
        <v>60.163556797020483</v>
      </c>
    </row>
    <row r="40" spans="1:7" ht="15" customHeight="1">
      <c r="A40" s="150" t="s">
        <v>148</v>
      </c>
      <c r="B40" s="184">
        <v>58.654221728536598</v>
      </c>
      <c r="C40" s="184">
        <v>58.846667139068302</v>
      </c>
      <c r="D40" s="184">
        <v>58.457360256808499</v>
      </c>
      <c r="E40" s="184">
        <v>58.924512107286702</v>
      </c>
      <c r="F40" s="184">
        <v>59.044209173586403</v>
      </c>
      <c r="G40" s="184">
        <v>58.798373440006699</v>
      </c>
    </row>
    <row r="42" spans="1:7" ht="47.25" customHeight="1">
      <c r="A42" s="374"/>
    </row>
  </sheetData>
  <mergeCells count="3">
    <mergeCell ref="A6:A7"/>
    <mergeCell ref="E6:G6"/>
    <mergeCell ref="A3:G3"/>
  </mergeCells>
  <phoneticPr fontId="0" type="noConversion"/>
  <hyperlinks>
    <hyperlink ref="A1" location="'7'!A1" display="към съдържание" xr:uid="{1C2D7A72-F007-4DFD-B632-83E33376783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182" pageOrder="overThenDown" orientation="portrait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"/>
  <dimension ref="A1:Y50"/>
  <sheetViews>
    <sheetView zoomScaleNormal="100" workbookViewId="0"/>
  </sheetViews>
  <sheetFormatPr defaultRowHeight="12.75"/>
  <cols>
    <col min="1" max="1" width="25.42578125" style="3" customWidth="1"/>
    <col min="2" max="25" width="6.5703125" style="3" customWidth="1"/>
    <col min="26" max="16384" width="9.140625" style="3"/>
  </cols>
  <sheetData>
    <row r="1" spans="1:25">
      <c r="A1" s="377" t="s">
        <v>266</v>
      </c>
    </row>
    <row r="3" spans="1:25" ht="15" customHeight="1">
      <c r="A3" s="387" t="s">
        <v>244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  <c r="W3" s="387"/>
      <c r="X3" s="387"/>
      <c r="Y3" s="387"/>
    </row>
    <row r="4" spans="1:25" ht="15" customHeight="1">
      <c r="A4" s="6"/>
    </row>
    <row r="6" spans="1:25" ht="15" customHeight="1">
      <c r="A6" s="160" t="s">
        <v>139</v>
      </c>
      <c r="B6" s="437">
        <v>2024</v>
      </c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9"/>
      <c r="N6" s="437">
        <v>2025</v>
      </c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9"/>
    </row>
    <row r="7" spans="1:25" ht="30" customHeight="1">
      <c r="A7" s="414" t="s">
        <v>90</v>
      </c>
      <c r="B7" s="409" t="s">
        <v>36</v>
      </c>
      <c r="C7" s="410"/>
      <c r="D7" s="410"/>
      <c r="E7" s="431" t="s">
        <v>46</v>
      </c>
      <c r="F7" s="432"/>
      <c r="G7" s="433"/>
      <c r="H7" s="409" t="s">
        <v>81</v>
      </c>
      <c r="I7" s="410"/>
      <c r="J7" s="411"/>
      <c r="K7" s="410" t="s">
        <v>11</v>
      </c>
      <c r="L7" s="410"/>
      <c r="M7" s="411"/>
      <c r="N7" s="409" t="s">
        <v>36</v>
      </c>
      <c r="O7" s="410"/>
      <c r="P7" s="410"/>
      <c r="Q7" s="431" t="s">
        <v>46</v>
      </c>
      <c r="R7" s="432"/>
      <c r="S7" s="433"/>
      <c r="T7" s="409" t="s">
        <v>81</v>
      </c>
      <c r="U7" s="410"/>
      <c r="V7" s="411"/>
      <c r="W7" s="410" t="s">
        <v>11</v>
      </c>
      <c r="X7" s="410"/>
      <c r="Y7" s="411"/>
    </row>
    <row r="8" spans="1:25" ht="15" customHeight="1">
      <c r="A8" s="429"/>
      <c r="B8" s="95" t="s">
        <v>43</v>
      </c>
      <c r="C8" s="95" t="s">
        <v>39</v>
      </c>
      <c r="D8" s="95" t="s">
        <v>40</v>
      </c>
      <c r="E8" s="95" t="s">
        <v>43</v>
      </c>
      <c r="F8" s="95" t="s">
        <v>39</v>
      </c>
      <c r="G8" s="95" t="s">
        <v>40</v>
      </c>
      <c r="H8" s="95" t="s">
        <v>43</v>
      </c>
      <c r="I8" s="95" t="s">
        <v>39</v>
      </c>
      <c r="J8" s="95" t="s">
        <v>40</v>
      </c>
      <c r="K8" s="95" t="s">
        <v>43</v>
      </c>
      <c r="L8" s="95" t="s">
        <v>39</v>
      </c>
      <c r="M8" s="95" t="s">
        <v>40</v>
      </c>
      <c r="N8" s="95" t="s">
        <v>43</v>
      </c>
      <c r="O8" s="95" t="s">
        <v>39</v>
      </c>
      <c r="P8" s="95" t="s">
        <v>40</v>
      </c>
      <c r="Q8" s="95" t="s">
        <v>43</v>
      </c>
      <c r="R8" s="95" t="s">
        <v>39</v>
      </c>
      <c r="S8" s="95" t="s">
        <v>40</v>
      </c>
      <c r="T8" s="95" t="s">
        <v>43</v>
      </c>
      <c r="U8" s="95" t="s">
        <v>39</v>
      </c>
      <c r="V8" s="95" t="s">
        <v>40</v>
      </c>
      <c r="W8" s="95" t="s">
        <v>43</v>
      </c>
      <c r="X8" s="95" t="s">
        <v>39</v>
      </c>
      <c r="Y8" s="95" t="s">
        <v>40</v>
      </c>
    </row>
    <row r="9" spans="1:25" ht="15" customHeight="1">
      <c r="A9" s="96" t="s">
        <v>140</v>
      </c>
      <c r="B9" s="159">
        <v>74.108000000000004</v>
      </c>
      <c r="C9" s="159">
        <v>73.174000000000007</v>
      </c>
      <c r="D9" s="159">
        <v>74.727000000000004</v>
      </c>
      <c r="E9" s="159">
        <v>74.433000000000007</v>
      </c>
      <c r="F9" s="159">
        <v>73.927000000000007</v>
      </c>
      <c r="G9" s="159">
        <v>74.727999999999994</v>
      </c>
      <c r="H9" s="159">
        <v>85.91</v>
      </c>
      <c r="I9" s="159">
        <v>88.32</v>
      </c>
      <c r="J9" s="159">
        <v>85.703000000000003</v>
      </c>
      <c r="K9" s="159">
        <v>67.941999999999993</v>
      </c>
      <c r="L9" s="159">
        <v>67.947999999999993</v>
      </c>
      <c r="M9" s="159">
        <v>67.772999999999996</v>
      </c>
      <c r="N9" s="159">
        <v>74.346000000000004</v>
      </c>
      <c r="O9" s="159">
        <v>73.406000000000006</v>
      </c>
      <c r="P9" s="159">
        <v>74.968000000000004</v>
      </c>
      <c r="Q9" s="159">
        <v>74.665000000000006</v>
      </c>
      <c r="R9" s="159">
        <v>74.138000000000005</v>
      </c>
      <c r="S9" s="159">
        <v>74.971000000000004</v>
      </c>
      <c r="T9" s="159">
        <v>86.606999999999999</v>
      </c>
      <c r="U9" s="159">
        <v>89.013999999999996</v>
      </c>
      <c r="V9" s="159">
        <v>86.417000000000002</v>
      </c>
      <c r="W9" s="159">
        <v>68.302999999999997</v>
      </c>
      <c r="X9" s="159">
        <v>68.308999999999997</v>
      </c>
      <c r="Y9" s="159">
        <v>68.150000000000006</v>
      </c>
    </row>
    <row r="10" spans="1:25" ht="15" customHeight="1">
      <c r="A10" s="97" t="s">
        <v>54</v>
      </c>
      <c r="B10" s="27">
        <v>79.683999999999997</v>
      </c>
      <c r="C10" s="27">
        <v>80</v>
      </c>
      <c r="D10" s="27">
        <v>79.239999999999995</v>
      </c>
      <c r="E10" s="27">
        <v>80.55</v>
      </c>
      <c r="F10" s="27">
        <v>82.326999999999998</v>
      </c>
      <c r="G10" s="27">
        <v>79.262</v>
      </c>
      <c r="H10" s="27">
        <v>81.650000000000006</v>
      </c>
      <c r="I10" s="27">
        <v>78.67</v>
      </c>
      <c r="J10" s="27">
        <v>82.394999999999996</v>
      </c>
      <c r="K10" s="27">
        <v>77.855000000000004</v>
      </c>
      <c r="L10" s="27">
        <v>77.786000000000001</v>
      </c>
      <c r="M10" s="27">
        <v>78.784999999999997</v>
      </c>
      <c r="N10" s="27">
        <v>80.415999999999997</v>
      </c>
      <c r="O10" s="27">
        <v>80.656000000000006</v>
      </c>
      <c r="P10" s="27">
        <v>80.096999999999994</v>
      </c>
      <c r="Q10" s="27">
        <v>81.346000000000004</v>
      </c>
      <c r="R10" s="27">
        <v>83.158000000000001</v>
      </c>
      <c r="S10" s="27">
        <v>80.116</v>
      </c>
      <c r="T10" s="27">
        <v>82.65</v>
      </c>
      <c r="U10" s="27">
        <v>79.67</v>
      </c>
      <c r="V10" s="27">
        <v>83.394999999999996</v>
      </c>
      <c r="W10" s="27">
        <v>78.430999999999997</v>
      </c>
      <c r="X10" s="27">
        <v>78.332999999999998</v>
      </c>
      <c r="Y10" s="27">
        <v>79.703000000000003</v>
      </c>
    </row>
    <row r="11" spans="1:25" ht="15" customHeight="1">
      <c r="A11" s="97" t="s">
        <v>55</v>
      </c>
      <c r="B11" s="27">
        <v>83.391999999999996</v>
      </c>
      <c r="C11" s="27">
        <v>86.17</v>
      </c>
      <c r="D11" s="27">
        <v>81.896000000000001</v>
      </c>
      <c r="E11" s="27">
        <v>83.394999999999996</v>
      </c>
      <c r="F11" s="27">
        <v>86.167000000000002</v>
      </c>
      <c r="G11" s="27">
        <v>81.893000000000001</v>
      </c>
      <c r="H11" s="27">
        <v>82.721000000000004</v>
      </c>
      <c r="I11" s="27">
        <v>87.534999999999997</v>
      </c>
      <c r="J11" s="27">
        <v>82.177999999999997</v>
      </c>
      <c r="K11" s="27">
        <v>86.59</v>
      </c>
      <c r="L11" s="27">
        <v>86.25</v>
      </c>
      <c r="M11" s="27">
        <v>88.29</v>
      </c>
      <c r="N11" s="27">
        <v>84.131</v>
      </c>
      <c r="O11" s="27">
        <v>86.924999999999997</v>
      </c>
      <c r="P11" s="27">
        <v>82.741</v>
      </c>
      <c r="Q11" s="27">
        <v>84.132000000000005</v>
      </c>
      <c r="R11" s="27">
        <v>86.921000000000006</v>
      </c>
      <c r="S11" s="27">
        <v>82.736999999999995</v>
      </c>
      <c r="T11" s="27">
        <v>83.593999999999994</v>
      </c>
      <c r="U11" s="27">
        <v>88.325999999999993</v>
      </c>
      <c r="V11" s="27">
        <v>83.058999999999997</v>
      </c>
      <c r="W11" s="27">
        <v>88.108000000000004</v>
      </c>
      <c r="X11" s="27">
        <v>87.582999999999998</v>
      </c>
      <c r="Y11" s="27">
        <v>92.83</v>
      </c>
    </row>
    <row r="12" spans="1:25" ht="15" customHeight="1">
      <c r="A12" s="97" t="s">
        <v>58</v>
      </c>
      <c r="B12" s="27">
        <v>75.260999999999996</v>
      </c>
      <c r="C12" s="27">
        <v>75.486999999999995</v>
      </c>
      <c r="D12" s="27">
        <v>75.212000000000003</v>
      </c>
      <c r="E12" s="27">
        <v>75.236999999999995</v>
      </c>
      <c r="F12" s="27">
        <v>75.475999999999999</v>
      </c>
      <c r="G12" s="27">
        <v>75.185000000000002</v>
      </c>
      <c r="H12" s="27">
        <v>86.513000000000005</v>
      </c>
      <c r="I12" s="27">
        <v>89.227999999999994</v>
      </c>
      <c r="J12" s="27">
        <v>86.311999999999998</v>
      </c>
      <c r="K12" s="27">
        <v>76.200999999999993</v>
      </c>
      <c r="L12" s="27">
        <v>72.094999999999999</v>
      </c>
      <c r="M12" s="27">
        <v>92.625</v>
      </c>
      <c r="N12" s="27">
        <v>75.382000000000005</v>
      </c>
      <c r="O12" s="27">
        <v>75.438999999999993</v>
      </c>
      <c r="P12" s="27">
        <v>75.369</v>
      </c>
      <c r="Q12" s="27">
        <v>75.36</v>
      </c>
      <c r="R12" s="27">
        <v>75.430000000000007</v>
      </c>
      <c r="S12" s="27">
        <v>75.343999999999994</v>
      </c>
      <c r="T12" s="27">
        <v>87.206000000000003</v>
      </c>
      <c r="U12" s="27">
        <v>90.03</v>
      </c>
      <c r="V12" s="27">
        <v>87.018000000000001</v>
      </c>
      <c r="W12" s="27">
        <v>77.316000000000003</v>
      </c>
      <c r="X12" s="27">
        <v>72.656000000000006</v>
      </c>
      <c r="Y12" s="27">
        <v>93.625</v>
      </c>
    </row>
    <row r="13" spans="1:25" ht="30" customHeight="1">
      <c r="A13" s="161" t="s">
        <v>25</v>
      </c>
      <c r="B13" s="27">
        <v>79.132999999999996</v>
      </c>
      <c r="C13" s="27">
        <v>79.147999999999996</v>
      </c>
      <c r="D13" s="27">
        <v>78.942999999999998</v>
      </c>
      <c r="E13" s="27">
        <v>79.606999999999999</v>
      </c>
      <c r="F13" s="27">
        <v>79.667000000000002</v>
      </c>
      <c r="G13" s="27">
        <v>78.942999999999998</v>
      </c>
      <c r="H13" s="27"/>
      <c r="I13" s="27"/>
      <c r="J13" s="27"/>
      <c r="K13" s="27">
        <v>75.468000000000004</v>
      </c>
      <c r="L13" s="27">
        <v>75.468000000000004</v>
      </c>
      <c r="M13" s="27">
        <v>0</v>
      </c>
      <c r="N13" s="27">
        <v>79.745000000000005</v>
      </c>
      <c r="O13" s="27">
        <v>79.825000000000003</v>
      </c>
      <c r="P13" s="27">
        <v>78.655000000000001</v>
      </c>
      <c r="Q13" s="27">
        <v>80.213999999999999</v>
      </c>
      <c r="R13" s="27">
        <v>80.344999999999999</v>
      </c>
      <c r="S13" s="27">
        <v>78.655000000000001</v>
      </c>
      <c r="T13" s="27"/>
      <c r="U13" s="27"/>
      <c r="V13" s="27"/>
      <c r="W13" s="27">
        <v>76.468000000000004</v>
      </c>
      <c r="X13" s="27">
        <v>76.468000000000004</v>
      </c>
      <c r="Y13" s="27"/>
    </row>
    <row r="14" spans="1:25" ht="30" customHeight="1">
      <c r="A14" s="161" t="s">
        <v>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1:25" ht="15" customHeight="1">
      <c r="A15" s="99" t="s">
        <v>71</v>
      </c>
      <c r="B15" s="27">
        <v>72.543000000000006</v>
      </c>
      <c r="C15" s="27">
        <v>72.153999999999996</v>
      </c>
      <c r="D15" s="27">
        <v>73.183000000000007</v>
      </c>
      <c r="E15" s="27">
        <v>73.126999999999995</v>
      </c>
      <c r="F15" s="27">
        <v>73.046000000000006</v>
      </c>
      <c r="G15" s="27">
        <v>73.239000000000004</v>
      </c>
      <c r="H15" s="27">
        <v>84.058000000000007</v>
      </c>
      <c r="I15" s="27">
        <v>85.974999999999994</v>
      </c>
      <c r="J15" s="27">
        <v>83.78</v>
      </c>
      <c r="K15" s="27">
        <v>67.454999999999998</v>
      </c>
      <c r="L15" s="27">
        <v>67.481999999999999</v>
      </c>
      <c r="M15" s="27">
        <v>66.73</v>
      </c>
      <c r="N15" s="27">
        <v>72.921000000000006</v>
      </c>
      <c r="O15" s="27">
        <v>72.492999999999995</v>
      </c>
      <c r="P15" s="27">
        <v>73.617999999999995</v>
      </c>
      <c r="Q15" s="27">
        <v>73.501000000000005</v>
      </c>
      <c r="R15" s="27">
        <v>73.375</v>
      </c>
      <c r="S15" s="27">
        <v>73.674999999999997</v>
      </c>
      <c r="T15" s="27">
        <v>84.873000000000005</v>
      </c>
      <c r="U15" s="27">
        <v>86.582999999999998</v>
      </c>
      <c r="V15" s="27">
        <v>84.644000000000005</v>
      </c>
      <c r="W15" s="27">
        <v>67.855000000000004</v>
      </c>
      <c r="X15" s="27">
        <v>67.882000000000005</v>
      </c>
      <c r="Y15" s="27">
        <v>67.159000000000006</v>
      </c>
    </row>
    <row r="16" spans="1:25" ht="18" hidden="1" customHeight="1">
      <c r="A16" s="99" t="s">
        <v>72</v>
      </c>
    </row>
    <row r="17" spans="1:25" ht="30" customHeight="1">
      <c r="A17" s="414" t="s">
        <v>92</v>
      </c>
      <c r="B17" s="409" t="s">
        <v>36</v>
      </c>
      <c r="C17" s="410"/>
      <c r="D17" s="410"/>
      <c r="E17" s="431" t="s">
        <v>46</v>
      </c>
      <c r="F17" s="432"/>
      <c r="G17" s="433"/>
      <c r="H17" s="409" t="s">
        <v>81</v>
      </c>
      <c r="I17" s="410"/>
      <c r="J17" s="411"/>
      <c r="K17" s="410" t="s">
        <v>11</v>
      </c>
      <c r="L17" s="410"/>
      <c r="M17" s="411"/>
      <c r="N17" s="409" t="s">
        <v>36</v>
      </c>
      <c r="O17" s="410"/>
      <c r="P17" s="410"/>
      <c r="Q17" s="431" t="s">
        <v>46</v>
      </c>
      <c r="R17" s="432"/>
      <c r="S17" s="433"/>
      <c r="T17" s="409" t="s">
        <v>81</v>
      </c>
      <c r="U17" s="410"/>
      <c r="V17" s="411"/>
      <c r="W17" s="410" t="s">
        <v>11</v>
      </c>
      <c r="X17" s="410"/>
      <c r="Y17" s="411"/>
    </row>
    <row r="18" spans="1:25" ht="15" customHeight="1">
      <c r="A18" s="429"/>
      <c r="B18" s="95" t="s">
        <v>43</v>
      </c>
      <c r="C18" s="95" t="s">
        <v>39</v>
      </c>
      <c r="D18" s="95" t="s">
        <v>40</v>
      </c>
      <c r="E18" s="95" t="s">
        <v>43</v>
      </c>
      <c r="F18" s="95" t="s">
        <v>39</v>
      </c>
      <c r="G18" s="95" t="s">
        <v>40</v>
      </c>
      <c r="H18" s="95" t="s">
        <v>43</v>
      </c>
      <c r="I18" s="95" t="s">
        <v>39</v>
      </c>
      <c r="J18" s="95" t="s">
        <v>40</v>
      </c>
      <c r="K18" s="95" t="s">
        <v>43</v>
      </c>
      <c r="L18" s="95" t="s">
        <v>39</v>
      </c>
      <c r="M18" s="95" t="s">
        <v>40</v>
      </c>
      <c r="N18" s="95" t="s">
        <v>43</v>
      </c>
      <c r="O18" s="95" t="s">
        <v>39</v>
      </c>
      <c r="P18" s="95" t="s">
        <v>40</v>
      </c>
      <c r="Q18" s="95" t="s">
        <v>43</v>
      </c>
      <c r="R18" s="95" t="s">
        <v>39</v>
      </c>
      <c r="S18" s="95" t="s">
        <v>40</v>
      </c>
      <c r="T18" s="95" t="s">
        <v>43</v>
      </c>
      <c r="U18" s="95" t="s">
        <v>39</v>
      </c>
      <c r="V18" s="95" t="s">
        <v>40</v>
      </c>
      <c r="W18" s="95" t="s">
        <v>43</v>
      </c>
      <c r="X18" s="95" t="s">
        <v>39</v>
      </c>
      <c r="Y18" s="95" t="s">
        <v>40</v>
      </c>
    </row>
    <row r="19" spans="1:25" ht="15" customHeight="1">
      <c r="A19" s="96" t="s">
        <v>91</v>
      </c>
      <c r="B19" s="159">
        <v>63.914999999999999</v>
      </c>
      <c r="C19" s="159">
        <v>64.268000000000001</v>
      </c>
      <c r="D19" s="159">
        <v>63.576999999999998</v>
      </c>
      <c r="E19" s="159">
        <v>64.215000000000003</v>
      </c>
      <c r="F19" s="159">
        <v>64.887</v>
      </c>
      <c r="G19" s="159">
        <v>63.607999999999997</v>
      </c>
      <c r="H19" s="159"/>
      <c r="I19" s="159"/>
      <c r="J19" s="159"/>
      <c r="K19" s="159">
        <v>54.756</v>
      </c>
      <c r="L19" s="159">
        <v>54.676000000000002</v>
      </c>
      <c r="M19" s="159">
        <v>55.898000000000003</v>
      </c>
      <c r="N19" s="159">
        <v>64.001999999999995</v>
      </c>
      <c r="O19" s="159">
        <v>64.234999999999999</v>
      </c>
      <c r="P19" s="159">
        <v>63.771000000000001</v>
      </c>
      <c r="Q19" s="159">
        <v>64.364999999999995</v>
      </c>
      <c r="R19" s="159">
        <v>64.975999999999999</v>
      </c>
      <c r="S19" s="159">
        <v>63.801000000000002</v>
      </c>
      <c r="T19" s="159"/>
      <c r="U19" s="159"/>
      <c r="V19" s="159"/>
      <c r="W19" s="159">
        <v>54.747999999999998</v>
      </c>
      <c r="X19" s="159">
        <v>54.719000000000001</v>
      </c>
      <c r="Y19" s="159">
        <v>55.32</v>
      </c>
    </row>
    <row r="20" spans="1:25" ht="15" customHeight="1">
      <c r="A20" s="97" t="s">
        <v>54</v>
      </c>
      <c r="B20" s="27">
        <v>57.92</v>
      </c>
      <c r="C20" s="27">
        <v>58.646999999999998</v>
      </c>
      <c r="D20" s="27">
        <v>56.548000000000002</v>
      </c>
      <c r="E20" s="27">
        <v>61.466000000000001</v>
      </c>
      <c r="F20" s="27">
        <v>65.680000000000007</v>
      </c>
      <c r="G20" s="27">
        <v>57.252000000000002</v>
      </c>
      <c r="H20" s="27"/>
      <c r="I20" s="27"/>
      <c r="J20" s="27"/>
      <c r="K20" s="27">
        <v>54.881</v>
      </c>
      <c r="L20" s="27">
        <v>54.811</v>
      </c>
      <c r="M20" s="27">
        <v>55.14</v>
      </c>
      <c r="N20" s="27">
        <v>57.850999999999999</v>
      </c>
      <c r="O20" s="27">
        <v>57.317999999999998</v>
      </c>
      <c r="P20" s="27">
        <v>60.820999999999998</v>
      </c>
      <c r="Q20" s="27">
        <v>63.710999999999999</v>
      </c>
      <c r="R20" s="27">
        <v>64.953999999999994</v>
      </c>
      <c r="S20" s="27">
        <v>61.847000000000001</v>
      </c>
      <c r="T20" s="27"/>
      <c r="U20" s="27"/>
      <c r="V20" s="27"/>
      <c r="W20" s="27">
        <v>55.015000000000001</v>
      </c>
      <c r="X20" s="27">
        <v>55.027000000000001</v>
      </c>
      <c r="Y20" s="27">
        <v>54.67</v>
      </c>
    </row>
    <row r="21" spans="1:25" ht="15" customHeight="1">
      <c r="A21" s="97" t="s">
        <v>55</v>
      </c>
      <c r="B21" s="27">
        <v>61.006999999999998</v>
      </c>
      <c r="C21" s="27">
        <v>64.909000000000006</v>
      </c>
      <c r="D21" s="27">
        <v>60.182000000000002</v>
      </c>
      <c r="E21" s="27">
        <v>61.006999999999998</v>
      </c>
      <c r="F21" s="27">
        <v>64.909000000000006</v>
      </c>
      <c r="G21" s="27">
        <v>60.182000000000002</v>
      </c>
      <c r="H21" s="27"/>
      <c r="I21" s="27"/>
      <c r="J21" s="27"/>
      <c r="K21" s="27"/>
      <c r="L21" s="27"/>
      <c r="M21" s="27"/>
      <c r="N21" s="27">
        <v>61.957999999999998</v>
      </c>
      <c r="O21" s="27">
        <v>67.534000000000006</v>
      </c>
      <c r="P21" s="27">
        <v>59.646000000000001</v>
      </c>
      <c r="Q21" s="27">
        <v>61.957999999999998</v>
      </c>
      <c r="R21" s="27">
        <v>67.534000000000006</v>
      </c>
      <c r="S21" s="27">
        <v>59.646000000000001</v>
      </c>
      <c r="T21" s="27"/>
      <c r="U21" s="27"/>
      <c r="V21" s="27"/>
      <c r="W21" s="27"/>
      <c r="X21" s="27"/>
      <c r="Y21" s="27"/>
    </row>
    <row r="22" spans="1:25" ht="15" customHeight="1">
      <c r="A22" s="97" t="s">
        <v>58</v>
      </c>
      <c r="B22" s="27">
        <v>64.438999999999993</v>
      </c>
      <c r="C22" s="27">
        <v>65.876000000000005</v>
      </c>
      <c r="D22" s="27">
        <v>63.738999999999997</v>
      </c>
      <c r="E22" s="27">
        <v>64.438999999999993</v>
      </c>
      <c r="F22" s="27">
        <v>65.876000000000005</v>
      </c>
      <c r="G22" s="27">
        <v>63.738999999999997</v>
      </c>
      <c r="H22" s="27"/>
      <c r="I22" s="27"/>
      <c r="J22" s="27"/>
      <c r="K22" s="27"/>
      <c r="L22" s="27"/>
      <c r="M22" s="27"/>
      <c r="N22" s="27">
        <v>64.536000000000001</v>
      </c>
      <c r="O22" s="27">
        <v>65.869</v>
      </c>
      <c r="P22" s="27">
        <v>63.854999999999997</v>
      </c>
      <c r="Q22" s="27">
        <v>64.536000000000001</v>
      </c>
      <c r="R22" s="27">
        <v>65.869</v>
      </c>
      <c r="S22" s="27">
        <v>63.854999999999997</v>
      </c>
      <c r="T22" s="27"/>
      <c r="U22" s="27"/>
      <c r="V22" s="27"/>
      <c r="W22" s="27"/>
      <c r="X22" s="27"/>
      <c r="Y22" s="27"/>
    </row>
    <row r="23" spans="1:25" ht="30" customHeight="1">
      <c r="A23" s="161" t="s">
        <v>25</v>
      </c>
      <c r="B23" s="27">
        <v>46.67</v>
      </c>
      <c r="C23" s="27">
        <v>46.67</v>
      </c>
      <c r="D23" s="27"/>
      <c r="E23" s="27">
        <v>46.67</v>
      </c>
      <c r="F23" s="27">
        <v>46.67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1:25" ht="30" customHeight="1">
      <c r="A24" s="161" t="s">
        <v>26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>
        <v>54.5</v>
      </c>
      <c r="O24" s="27">
        <v>54.5</v>
      </c>
      <c r="P24" s="27"/>
      <c r="Q24" s="27"/>
      <c r="R24" s="27"/>
      <c r="S24" s="27"/>
      <c r="T24" s="27"/>
      <c r="U24" s="27"/>
      <c r="V24" s="27"/>
      <c r="W24" s="27">
        <v>54.5</v>
      </c>
      <c r="X24" s="27">
        <v>54.5</v>
      </c>
      <c r="Y24" s="27"/>
    </row>
    <row r="25" spans="1:25" ht="15" customHeight="1">
      <c r="A25" s="100" t="s">
        <v>71</v>
      </c>
      <c r="B25" s="63">
        <v>63.226999999999997</v>
      </c>
      <c r="C25" s="63">
        <v>63.274000000000001</v>
      </c>
      <c r="D25" s="63">
        <v>63.113999999999997</v>
      </c>
      <c r="E25" s="63">
        <v>63.902000000000001</v>
      </c>
      <c r="F25" s="63">
        <v>64.204999999999998</v>
      </c>
      <c r="G25" s="63">
        <v>63.231999999999999</v>
      </c>
      <c r="H25" s="63"/>
      <c r="I25" s="63"/>
      <c r="J25" s="63"/>
      <c r="K25" s="63">
        <v>54.755000000000003</v>
      </c>
      <c r="L25" s="63">
        <v>54.674999999999997</v>
      </c>
      <c r="M25" s="63">
        <v>55.92</v>
      </c>
      <c r="N25" s="63">
        <v>63.295000000000002</v>
      </c>
      <c r="O25" s="63">
        <v>63.2</v>
      </c>
      <c r="P25" s="63">
        <v>63.534999999999997</v>
      </c>
      <c r="Q25" s="63">
        <v>64.119</v>
      </c>
      <c r="R25" s="63">
        <v>64.322999999999993</v>
      </c>
      <c r="S25" s="63">
        <v>63.658000000000001</v>
      </c>
      <c r="T25" s="63"/>
      <c r="U25" s="63"/>
      <c r="V25" s="63"/>
      <c r="W25" s="63">
        <v>54.744</v>
      </c>
      <c r="X25" s="63">
        <v>54.713999999999999</v>
      </c>
      <c r="Y25" s="63">
        <v>55.326999999999998</v>
      </c>
    </row>
    <row r="26" spans="1:25" ht="38.25" customHeight="1"/>
    <row r="39" spans="1:1" ht="13.5" hidden="1" thickBot="1">
      <c r="A39" s="55" t="s">
        <v>49</v>
      </c>
    </row>
    <row r="40" spans="1:1" hidden="1">
      <c r="A40" s="434" t="s">
        <v>59</v>
      </c>
    </row>
    <row r="41" spans="1:1" ht="13.9" hidden="1" customHeight="1">
      <c r="A41" s="435"/>
    </row>
    <row r="42" spans="1:1" ht="13.5" hidden="1" thickBot="1">
      <c r="A42" s="436"/>
    </row>
    <row r="43" spans="1:1" s="57" customFormat="1" ht="13.5" hidden="1" thickBot="1">
      <c r="A43" s="56" t="s">
        <v>37</v>
      </c>
    </row>
    <row r="44" spans="1:1" hidden="1">
      <c r="A44" s="5" t="s">
        <v>54</v>
      </c>
    </row>
    <row r="45" spans="1:1" hidden="1">
      <c r="A45" s="5" t="s">
        <v>55</v>
      </c>
    </row>
    <row r="46" spans="1:1" hidden="1">
      <c r="A46" s="5" t="s">
        <v>58</v>
      </c>
    </row>
    <row r="47" spans="1:1" ht="25.5" hidden="1">
      <c r="A47" s="162" t="s">
        <v>25</v>
      </c>
    </row>
    <row r="48" spans="1:1" ht="25.5" hidden="1">
      <c r="A48" s="162" t="s">
        <v>26</v>
      </c>
    </row>
    <row r="49" spans="1:1" hidden="1">
      <c r="A49" s="15" t="s">
        <v>71</v>
      </c>
    </row>
    <row r="50" spans="1:1" ht="13.5" hidden="1" thickBot="1">
      <c r="A50" s="4"/>
    </row>
  </sheetData>
  <mergeCells count="22">
    <mergeCell ref="A7:A8"/>
    <mergeCell ref="A17:A18"/>
    <mergeCell ref="A40:A42"/>
    <mergeCell ref="A3:Y3"/>
    <mergeCell ref="N6:Y6"/>
    <mergeCell ref="N7:P7"/>
    <mergeCell ref="Q7:S7"/>
    <mergeCell ref="T7:V7"/>
    <mergeCell ref="W7:Y7"/>
    <mergeCell ref="N17:P17"/>
    <mergeCell ref="Q17:S17"/>
    <mergeCell ref="T17:V17"/>
    <mergeCell ref="W17:Y17"/>
    <mergeCell ref="B6:M6"/>
    <mergeCell ref="B7:D7"/>
    <mergeCell ref="E7:G7"/>
    <mergeCell ref="H7:J7"/>
    <mergeCell ref="K7:M7"/>
    <mergeCell ref="B17:D17"/>
    <mergeCell ref="E17:G17"/>
    <mergeCell ref="H17:J17"/>
    <mergeCell ref="K17:M17"/>
  </mergeCells>
  <phoneticPr fontId="0" type="noConversion"/>
  <hyperlinks>
    <hyperlink ref="A1" location="'7'!A1" display="към съдържание" xr:uid="{3248B4E6-B6E4-4195-8C9E-53FDAE8457F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5" firstPageNumber="192" orientation="landscape" r:id="rId1"/>
  <headerFooter alignWithMargins="0">
    <oddFooter>&amp;C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2"/>
  <dimension ref="A1:F63"/>
  <sheetViews>
    <sheetView zoomScaleNormal="100" workbookViewId="0"/>
  </sheetViews>
  <sheetFormatPr defaultRowHeight="12.75"/>
  <cols>
    <col min="1" max="1" width="33.5703125" style="214" customWidth="1"/>
    <col min="2" max="4" width="8.85546875" style="214" customWidth="1"/>
    <col min="5" max="16384" width="9.140625" style="214"/>
  </cols>
  <sheetData>
    <row r="1" spans="1:6">
      <c r="A1" s="377" t="s">
        <v>266</v>
      </c>
    </row>
    <row r="3" spans="1:6" ht="45" customHeight="1">
      <c r="A3" s="440" t="s">
        <v>245</v>
      </c>
      <c r="B3" s="440"/>
      <c r="C3" s="440"/>
      <c r="D3" s="440"/>
      <c r="E3" s="440"/>
      <c r="F3" s="440"/>
    </row>
    <row r="4" spans="1:6" ht="15" customHeight="1">
      <c r="A4" s="387"/>
      <c r="B4" s="387"/>
      <c r="C4" s="387"/>
    </row>
    <row r="5" spans="1:6" ht="15" customHeight="1">
      <c r="A5" s="69"/>
    </row>
    <row r="6" spans="1:6" s="24" customFormat="1" ht="15" customHeight="1">
      <c r="A6" s="355"/>
      <c r="B6" s="356">
        <v>2021</v>
      </c>
      <c r="C6" s="356">
        <v>2022</v>
      </c>
      <c r="D6" s="356">
        <v>2023</v>
      </c>
      <c r="E6" s="356">
        <v>2024</v>
      </c>
      <c r="F6" s="356">
        <v>2025</v>
      </c>
    </row>
    <row r="7" spans="1:6" ht="15" customHeight="1">
      <c r="A7" s="357" t="s">
        <v>60</v>
      </c>
      <c r="B7" s="358"/>
      <c r="C7" s="358"/>
      <c r="D7" s="358"/>
      <c r="E7" s="358"/>
      <c r="F7" s="358"/>
    </row>
    <row r="8" spans="1:6" ht="15" customHeight="1">
      <c r="A8" s="359" t="s">
        <v>41</v>
      </c>
      <c r="B8" s="26">
        <v>35.9</v>
      </c>
      <c r="C8" s="26">
        <v>35.700000000000003</v>
      </c>
      <c r="D8" s="26">
        <v>34.9</v>
      </c>
      <c r="E8" s="26">
        <v>35.1</v>
      </c>
      <c r="F8" s="26">
        <v>35.299999999999997</v>
      </c>
    </row>
    <row r="9" spans="1:6" ht="15" customHeight="1">
      <c r="A9" s="359" t="s">
        <v>42</v>
      </c>
      <c r="B9" s="215">
        <v>37.4</v>
      </c>
      <c r="C9" s="215">
        <v>36.9</v>
      </c>
      <c r="D9" s="215">
        <v>35.799999999999997</v>
      </c>
      <c r="E9" s="215">
        <v>36.200000000000003</v>
      </c>
      <c r="F9" s="215">
        <v>36.6</v>
      </c>
    </row>
    <row r="10" spans="1:6" ht="15" customHeight="1">
      <c r="A10" s="359" t="s">
        <v>40</v>
      </c>
      <c r="B10" s="215">
        <v>34.5</v>
      </c>
      <c r="C10" s="215">
        <v>34.6</v>
      </c>
      <c r="D10" s="215">
        <v>34.1</v>
      </c>
      <c r="E10" s="216">
        <v>34</v>
      </c>
      <c r="F10" s="216">
        <v>34</v>
      </c>
    </row>
    <row r="11" spans="1:6" ht="15" customHeight="1">
      <c r="A11" s="359" t="s">
        <v>61</v>
      </c>
      <c r="B11" s="215"/>
      <c r="C11" s="215"/>
      <c r="D11" s="215"/>
      <c r="E11" s="215"/>
      <c r="F11" s="215"/>
    </row>
    <row r="12" spans="1:6" ht="15" customHeight="1">
      <c r="A12" s="359" t="s">
        <v>41</v>
      </c>
      <c r="B12" s="31">
        <v>44.6</v>
      </c>
      <c r="C12" s="31">
        <v>50.5</v>
      </c>
      <c r="D12" s="31">
        <v>47.3</v>
      </c>
      <c r="E12" s="31">
        <v>41.9</v>
      </c>
      <c r="F12" s="31">
        <v>50.8</v>
      </c>
    </row>
    <row r="13" spans="1:6" ht="15" customHeight="1">
      <c r="A13" s="359" t="s">
        <v>42</v>
      </c>
      <c r="B13" s="215">
        <v>44.9</v>
      </c>
      <c r="C13" s="215">
        <v>46.3</v>
      </c>
      <c r="D13" s="216">
        <v>47</v>
      </c>
      <c r="E13" s="216">
        <v>42.4</v>
      </c>
      <c r="F13" s="216">
        <v>50.9</v>
      </c>
    </row>
    <row r="14" spans="1:6" ht="15" customHeight="1">
      <c r="A14" s="359" t="s">
        <v>40</v>
      </c>
      <c r="B14" s="216">
        <v>44.3</v>
      </c>
      <c r="C14" s="216">
        <v>53.4</v>
      </c>
      <c r="D14" s="216">
        <v>47.7</v>
      </c>
      <c r="E14" s="216">
        <v>40.799999999999997</v>
      </c>
      <c r="F14" s="216">
        <v>50.4</v>
      </c>
    </row>
    <row r="15" spans="1:6" ht="15" customHeight="1">
      <c r="A15" s="359" t="s">
        <v>62</v>
      </c>
      <c r="B15" s="215"/>
      <c r="C15" s="215"/>
      <c r="D15" s="215"/>
      <c r="E15" s="215"/>
      <c r="F15" s="215"/>
    </row>
    <row r="16" spans="1:6" ht="15" customHeight="1">
      <c r="A16" s="359" t="s">
        <v>41</v>
      </c>
      <c r="B16" s="31">
        <v>29.1</v>
      </c>
      <c r="C16" s="31">
        <v>30.1</v>
      </c>
      <c r="D16" s="31">
        <v>26</v>
      </c>
      <c r="E16" s="31">
        <v>32.200000000000003</v>
      </c>
      <c r="F16" s="31">
        <v>32.1</v>
      </c>
    </row>
    <row r="17" spans="1:6" ht="15" customHeight="1">
      <c r="A17" s="359" t="s">
        <v>42</v>
      </c>
      <c r="B17" s="216">
        <v>23.6</v>
      </c>
      <c r="C17" s="216">
        <v>22.3</v>
      </c>
      <c r="D17" s="216">
        <v>16.3</v>
      </c>
      <c r="E17" s="216">
        <v>23.1</v>
      </c>
      <c r="F17" s="216">
        <v>18.5</v>
      </c>
    </row>
    <row r="18" spans="1:6" ht="15" customHeight="1">
      <c r="A18" s="359" t="s">
        <v>40</v>
      </c>
      <c r="B18" s="216">
        <v>30.6</v>
      </c>
      <c r="C18" s="216">
        <v>32.9</v>
      </c>
      <c r="D18" s="216">
        <v>28.6</v>
      </c>
      <c r="E18" s="216">
        <v>34.1</v>
      </c>
      <c r="F18" s="216">
        <v>37.700000000000003</v>
      </c>
    </row>
    <row r="19" spans="1:6" ht="15" customHeight="1">
      <c r="A19" s="359" t="s">
        <v>63</v>
      </c>
      <c r="B19" s="215"/>
      <c r="C19" s="215"/>
      <c r="D19" s="215"/>
      <c r="E19" s="215"/>
      <c r="F19" s="215"/>
    </row>
    <row r="20" spans="1:6" ht="15" customHeight="1">
      <c r="A20" s="359" t="s">
        <v>41</v>
      </c>
      <c r="B20" s="31">
        <v>34.5</v>
      </c>
      <c r="C20" s="31">
        <v>34.5</v>
      </c>
      <c r="D20" s="31">
        <v>33.700000000000003</v>
      </c>
      <c r="E20" s="31">
        <v>33.6</v>
      </c>
      <c r="F20" s="31">
        <v>33.700000000000003</v>
      </c>
    </row>
    <row r="21" spans="1:6" ht="15" customHeight="1">
      <c r="A21" s="359" t="s">
        <v>42</v>
      </c>
      <c r="B21" s="31">
        <v>35</v>
      </c>
      <c r="C21" s="31">
        <v>34.4</v>
      </c>
      <c r="D21" s="31">
        <v>33.1</v>
      </c>
      <c r="E21" s="31">
        <v>33.1</v>
      </c>
      <c r="F21" s="31">
        <v>33.4</v>
      </c>
    </row>
    <row r="22" spans="1:6" ht="15" customHeight="1">
      <c r="A22" s="359" t="s">
        <v>40</v>
      </c>
      <c r="B22" s="31">
        <v>34.299999999999997</v>
      </c>
      <c r="C22" s="31">
        <v>34.5</v>
      </c>
      <c r="D22" s="31">
        <v>34</v>
      </c>
      <c r="E22" s="31">
        <v>33.9</v>
      </c>
      <c r="F22" s="216">
        <v>33.9</v>
      </c>
    </row>
    <row r="23" spans="1:6" ht="15" customHeight="1">
      <c r="A23" s="359" t="s">
        <v>82</v>
      </c>
      <c r="B23" s="215"/>
      <c r="C23" s="215"/>
      <c r="D23" s="215"/>
      <c r="E23" s="215"/>
      <c r="F23" s="215"/>
    </row>
    <row r="24" spans="1:6" ht="15" customHeight="1">
      <c r="A24" s="359" t="s">
        <v>41</v>
      </c>
      <c r="B24" s="216">
        <v>31.2</v>
      </c>
      <c r="C24" s="216">
        <v>4.3</v>
      </c>
      <c r="D24" s="216"/>
      <c r="E24" s="216">
        <v>76.099999999999994</v>
      </c>
      <c r="F24" s="216"/>
    </row>
    <row r="25" spans="1:6" ht="15" customHeight="1">
      <c r="A25" s="359" t="s">
        <v>42</v>
      </c>
      <c r="B25" s="216">
        <v>31.2</v>
      </c>
      <c r="C25" s="216">
        <v>4.3</v>
      </c>
      <c r="D25" s="216"/>
      <c r="E25" s="216">
        <v>76.099999999999994</v>
      </c>
      <c r="F25" s="216"/>
    </row>
    <row r="26" spans="1:6" ht="15" customHeight="1">
      <c r="A26" s="359" t="s">
        <v>40</v>
      </c>
      <c r="B26" s="215"/>
      <c r="C26" s="215"/>
      <c r="D26" s="215"/>
      <c r="E26" s="215"/>
      <c r="F26" s="215"/>
    </row>
    <row r="27" spans="1:6" ht="15" customHeight="1">
      <c r="A27" s="359" t="s">
        <v>83</v>
      </c>
      <c r="B27" s="215"/>
      <c r="C27" s="215"/>
      <c r="D27" s="215"/>
      <c r="E27" s="215"/>
      <c r="F27" s="216">
        <v>54</v>
      </c>
    </row>
    <row r="28" spans="1:6" ht="15" customHeight="1">
      <c r="A28" s="359" t="s">
        <v>41</v>
      </c>
      <c r="B28" s="215"/>
      <c r="C28" s="215"/>
      <c r="D28" s="215"/>
      <c r="E28" s="215"/>
      <c r="F28" s="216">
        <v>54</v>
      </c>
    </row>
    <row r="29" spans="1:6" ht="15" customHeight="1">
      <c r="A29" s="359" t="s">
        <v>42</v>
      </c>
      <c r="B29" s="215"/>
      <c r="C29" s="215"/>
      <c r="D29" s="215"/>
      <c r="E29" s="215"/>
      <c r="F29" s="215"/>
    </row>
    <row r="30" spans="1:6" ht="15" customHeight="1">
      <c r="A30" s="359" t="s">
        <v>40</v>
      </c>
      <c r="B30" s="215"/>
      <c r="C30" s="215"/>
      <c r="D30" s="215"/>
      <c r="E30" s="215"/>
      <c r="F30" s="215"/>
    </row>
    <row r="31" spans="1:6" ht="15" customHeight="1">
      <c r="A31" s="360" t="s">
        <v>84</v>
      </c>
      <c r="B31" s="215"/>
      <c r="C31" s="215"/>
      <c r="D31" s="215"/>
      <c r="E31" s="215"/>
      <c r="F31" s="215"/>
    </row>
    <row r="32" spans="1:6" ht="15" customHeight="1">
      <c r="A32" s="359" t="s">
        <v>41</v>
      </c>
      <c r="B32" s="31">
        <v>37.6</v>
      </c>
      <c r="C32" s="31">
        <v>37.299999999999997</v>
      </c>
      <c r="D32" s="31">
        <v>36.5</v>
      </c>
      <c r="E32" s="31">
        <v>37</v>
      </c>
      <c r="F32" s="31">
        <v>37.4</v>
      </c>
    </row>
    <row r="33" spans="1:6" ht="15" customHeight="1">
      <c r="A33" s="359" t="s">
        <v>42</v>
      </c>
      <c r="B33" s="216">
        <v>38.700000000000003</v>
      </c>
      <c r="C33" s="216">
        <v>38.299999999999997</v>
      </c>
      <c r="D33" s="216">
        <v>37.299999999999997</v>
      </c>
      <c r="E33" s="216">
        <v>38.1</v>
      </c>
      <c r="F33" s="216">
        <v>38.700000000000003</v>
      </c>
    </row>
    <row r="34" spans="1:6" ht="15" customHeight="1">
      <c r="A34" s="359" t="s">
        <v>40</v>
      </c>
      <c r="B34" s="216">
        <v>34.9</v>
      </c>
      <c r="C34" s="216">
        <v>34.9</v>
      </c>
      <c r="D34" s="216">
        <v>34.6</v>
      </c>
      <c r="E34" s="216">
        <v>34.4</v>
      </c>
      <c r="F34" s="216">
        <v>34.200000000000003</v>
      </c>
    </row>
    <row r="35" spans="1:6" ht="15" customHeight="1">
      <c r="A35" s="358" t="s">
        <v>31</v>
      </c>
      <c r="B35" s="358"/>
      <c r="C35" s="358"/>
      <c r="D35" s="358"/>
      <c r="E35" s="358"/>
      <c r="F35" s="358"/>
    </row>
    <row r="36" spans="1:6" ht="15" customHeight="1">
      <c r="A36" s="359" t="s">
        <v>41</v>
      </c>
      <c r="B36" s="217">
        <v>63.484999999999999</v>
      </c>
      <c r="C36" s="217">
        <v>63.607999999999997</v>
      </c>
      <c r="D36" s="217">
        <v>63.866999999999997</v>
      </c>
      <c r="E36" s="217">
        <v>63.914999999999999</v>
      </c>
      <c r="F36" s="217">
        <v>64.001999999999995</v>
      </c>
    </row>
    <row r="37" spans="1:6" ht="15" customHeight="1">
      <c r="A37" s="359" t="s">
        <v>42</v>
      </c>
      <c r="B37" s="217">
        <v>63.924999999999997</v>
      </c>
      <c r="C37" s="217">
        <v>64.091999999999999</v>
      </c>
      <c r="D37" s="217">
        <v>64.349000000000004</v>
      </c>
      <c r="E37" s="217">
        <v>64.268000000000001</v>
      </c>
      <c r="F37" s="217">
        <v>64.234999999999999</v>
      </c>
    </row>
    <row r="38" spans="1:6" ht="15" customHeight="1">
      <c r="A38" s="359" t="s">
        <v>40</v>
      </c>
      <c r="B38" s="217">
        <v>63.079000000000001</v>
      </c>
      <c r="C38" s="217">
        <v>63.177999999999997</v>
      </c>
      <c r="D38" s="217">
        <v>63.404000000000003</v>
      </c>
      <c r="E38" s="217">
        <v>63.576999999999998</v>
      </c>
      <c r="F38" s="217">
        <v>63.771000000000001</v>
      </c>
    </row>
    <row r="39" spans="1:6" ht="15" customHeight="1">
      <c r="A39" s="359" t="s">
        <v>61</v>
      </c>
      <c r="B39" s="215"/>
      <c r="C39" s="215"/>
      <c r="D39" s="215"/>
      <c r="E39" s="215"/>
      <c r="F39" s="215"/>
    </row>
    <row r="40" spans="1:6" ht="15" customHeight="1">
      <c r="A40" s="359" t="s">
        <v>41</v>
      </c>
      <c r="B40" s="217">
        <v>59.438000000000002</v>
      </c>
      <c r="C40" s="217">
        <v>61.072000000000003</v>
      </c>
      <c r="D40" s="217">
        <v>58.451000000000001</v>
      </c>
      <c r="E40" s="217">
        <v>57.92</v>
      </c>
      <c r="F40" s="217">
        <v>57.850999999999999</v>
      </c>
    </row>
    <row r="41" spans="1:6" ht="15" customHeight="1">
      <c r="A41" s="359" t="s">
        <v>42</v>
      </c>
      <c r="B41" s="217">
        <v>59.027999999999999</v>
      </c>
      <c r="C41" s="217">
        <v>60.75</v>
      </c>
      <c r="D41" s="217">
        <v>58.023000000000003</v>
      </c>
      <c r="E41" s="217">
        <v>58.646999999999998</v>
      </c>
      <c r="F41" s="217">
        <v>57.317999999999998</v>
      </c>
    </row>
    <row r="42" spans="1:6" ht="15" customHeight="1">
      <c r="A42" s="359" t="s">
        <v>40</v>
      </c>
      <c r="B42" s="217">
        <v>59.774999999999999</v>
      </c>
      <c r="C42" s="217">
        <v>61.287999999999997</v>
      </c>
      <c r="D42" s="217">
        <v>59.000999999999998</v>
      </c>
      <c r="E42" s="217">
        <v>56.548000000000002</v>
      </c>
      <c r="F42" s="217">
        <v>60.820999999999998</v>
      </c>
    </row>
    <row r="43" spans="1:6" ht="15" customHeight="1">
      <c r="A43" s="359" t="s">
        <v>62</v>
      </c>
      <c r="B43" s="215"/>
      <c r="C43" s="215"/>
      <c r="D43" s="215"/>
      <c r="E43" s="215"/>
      <c r="F43" s="215"/>
    </row>
    <row r="44" spans="1:6" ht="15" customHeight="1">
      <c r="A44" s="359" t="s">
        <v>41</v>
      </c>
      <c r="B44" s="217">
        <v>63.351999999999997</v>
      </c>
      <c r="C44" s="217">
        <v>62.442999999999998</v>
      </c>
      <c r="D44" s="217">
        <v>63.530999999999999</v>
      </c>
      <c r="E44" s="217">
        <v>61.006999999999998</v>
      </c>
      <c r="F44" s="217">
        <v>61.957999999999998</v>
      </c>
    </row>
    <row r="45" spans="1:6" ht="15" customHeight="1">
      <c r="A45" s="359" t="s">
        <v>42</v>
      </c>
      <c r="B45" s="217">
        <v>67.088999999999999</v>
      </c>
      <c r="C45" s="217">
        <v>65.816000000000003</v>
      </c>
      <c r="D45" s="217">
        <v>66.947999999999993</v>
      </c>
      <c r="E45" s="217">
        <v>64.909000000000006</v>
      </c>
      <c r="F45" s="217">
        <v>67.534000000000006</v>
      </c>
    </row>
    <row r="46" spans="1:6" ht="15" customHeight="1">
      <c r="A46" s="359" t="s">
        <v>40</v>
      </c>
      <c r="B46" s="217">
        <v>62.283999999999999</v>
      </c>
      <c r="C46" s="217">
        <v>61.259</v>
      </c>
      <c r="D46" s="217">
        <v>62.613999999999997</v>
      </c>
      <c r="E46" s="217">
        <v>60.182000000000002</v>
      </c>
      <c r="F46" s="217">
        <v>59.646000000000001</v>
      </c>
    </row>
    <row r="47" spans="1:6" ht="15" customHeight="1">
      <c r="A47" s="359" t="s">
        <v>63</v>
      </c>
      <c r="B47" s="215"/>
      <c r="C47" s="215"/>
      <c r="D47" s="215"/>
      <c r="E47" s="215"/>
      <c r="F47" s="215"/>
    </row>
    <row r="48" spans="1:6" ht="15" customHeight="1">
      <c r="A48" s="359" t="s">
        <v>41</v>
      </c>
      <c r="B48" s="217">
        <v>63.939</v>
      </c>
      <c r="C48" s="217">
        <v>64.028999999999996</v>
      </c>
      <c r="D48" s="217">
        <v>64.307000000000002</v>
      </c>
      <c r="E48" s="217">
        <v>64.438999999999993</v>
      </c>
      <c r="F48" s="217">
        <v>64.536000000000001</v>
      </c>
    </row>
    <row r="49" spans="1:6" ht="15" customHeight="1">
      <c r="A49" s="359" t="s">
        <v>42</v>
      </c>
      <c r="B49" s="217">
        <v>65.453999999999994</v>
      </c>
      <c r="C49" s="217">
        <v>65.638000000000005</v>
      </c>
      <c r="D49" s="217">
        <v>65.875</v>
      </c>
      <c r="E49" s="217">
        <v>65.876000000000005</v>
      </c>
      <c r="F49" s="217">
        <v>65.869</v>
      </c>
    </row>
    <row r="50" spans="1:6" ht="15" customHeight="1">
      <c r="A50" s="359" t="s">
        <v>40</v>
      </c>
      <c r="B50" s="217">
        <v>63.268000000000001</v>
      </c>
      <c r="C50" s="217">
        <v>63.337000000000003</v>
      </c>
      <c r="D50" s="217">
        <v>63.579000000000001</v>
      </c>
      <c r="E50" s="217">
        <v>63.738999999999997</v>
      </c>
      <c r="F50" s="217">
        <v>63.854999999999997</v>
      </c>
    </row>
    <row r="51" spans="1:6" ht="15" customHeight="1">
      <c r="A51" s="359" t="s">
        <v>82</v>
      </c>
      <c r="B51" s="215"/>
      <c r="C51" s="215"/>
      <c r="D51" s="215"/>
      <c r="E51" s="215"/>
      <c r="F51" s="215"/>
    </row>
    <row r="52" spans="1:6" ht="15" customHeight="1">
      <c r="A52" s="359" t="s">
        <v>41</v>
      </c>
      <c r="B52" s="217">
        <v>59.08</v>
      </c>
      <c r="C52" s="217">
        <v>66.5</v>
      </c>
      <c r="D52" s="217"/>
      <c r="E52" s="217">
        <v>46.67</v>
      </c>
      <c r="F52" s="217"/>
    </row>
    <row r="53" spans="1:6" ht="15" customHeight="1">
      <c r="A53" s="359" t="s">
        <v>42</v>
      </c>
      <c r="B53" s="217">
        <v>59.08</v>
      </c>
      <c r="C53" s="217">
        <v>66.5</v>
      </c>
      <c r="D53" s="217"/>
      <c r="E53" s="217">
        <v>46.67</v>
      </c>
      <c r="F53" s="217"/>
    </row>
    <row r="54" spans="1:6" ht="15" customHeight="1">
      <c r="A54" s="359" t="s">
        <v>40</v>
      </c>
      <c r="B54" s="54"/>
      <c r="C54" s="54"/>
      <c r="D54" s="54"/>
      <c r="E54" s="54"/>
      <c r="F54" s="54"/>
    </row>
    <row r="55" spans="1:6" ht="15" customHeight="1">
      <c r="A55" s="359" t="s">
        <v>83</v>
      </c>
      <c r="B55" s="215"/>
      <c r="C55" s="215"/>
      <c r="D55" s="215"/>
      <c r="E55" s="215"/>
      <c r="F55" s="217">
        <v>54.5</v>
      </c>
    </row>
    <row r="56" spans="1:6" ht="15" customHeight="1">
      <c r="A56" s="359" t="s">
        <v>41</v>
      </c>
      <c r="B56" s="217"/>
      <c r="C56" s="217"/>
      <c r="D56" s="217"/>
      <c r="E56" s="217"/>
      <c r="F56" s="217">
        <v>54.5</v>
      </c>
    </row>
    <row r="57" spans="1:6" ht="15" customHeight="1">
      <c r="A57" s="359" t="s">
        <v>42</v>
      </c>
      <c r="B57" s="217"/>
      <c r="C57" s="217"/>
      <c r="D57" s="217"/>
      <c r="E57" s="217"/>
      <c r="F57" s="217"/>
    </row>
    <row r="58" spans="1:6" ht="15" customHeight="1">
      <c r="A58" s="359" t="s">
        <v>40</v>
      </c>
      <c r="B58" s="215"/>
      <c r="C58" s="215"/>
      <c r="D58" s="215"/>
      <c r="E58" s="215"/>
      <c r="F58" s="215"/>
    </row>
    <row r="59" spans="1:6" ht="15" customHeight="1">
      <c r="A59" s="360" t="s">
        <v>84</v>
      </c>
      <c r="B59" s="215"/>
      <c r="C59" s="215"/>
      <c r="D59" s="215"/>
      <c r="E59" s="215"/>
      <c r="F59" s="215"/>
    </row>
    <row r="60" spans="1:6" ht="15" customHeight="1">
      <c r="A60" s="359" t="s">
        <v>41</v>
      </c>
      <c r="B60" s="217">
        <v>62.92</v>
      </c>
      <c r="C60" s="217">
        <v>63.063000000000002</v>
      </c>
      <c r="D60" s="217">
        <v>63.311</v>
      </c>
      <c r="E60" s="217">
        <v>63.226999999999997</v>
      </c>
      <c r="F60" s="217">
        <v>63.295000000000002</v>
      </c>
    </row>
    <row r="61" spans="1:6" ht="15" customHeight="1">
      <c r="A61" s="359" t="s">
        <v>42</v>
      </c>
      <c r="B61" s="217">
        <v>63.08</v>
      </c>
      <c r="C61" s="217">
        <v>63.213000000000001</v>
      </c>
      <c r="D61" s="217">
        <v>63.481999999999999</v>
      </c>
      <c r="E61" s="217">
        <v>63.274000000000001</v>
      </c>
      <c r="F61" s="217">
        <v>63.2</v>
      </c>
    </row>
    <row r="62" spans="1:6" ht="15" customHeight="1">
      <c r="A62" s="361" t="s">
        <v>40</v>
      </c>
      <c r="B62" s="218">
        <v>62.552</v>
      </c>
      <c r="C62" s="218">
        <v>62.720999999999997</v>
      </c>
      <c r="D62" s="218">
        <v>62.883000000000003</v>
      </c>
      <c r="E62" s="218">
        <v>63.113999999999997</v>
      </c>
      <c r="F62" s="218">
        <v>63.534999999999997</v>
      </c>
    </row>
    <row r="63" spans="1:6">
      <c r="A63" s="219"/>
    </row>
  </sheetData>
  <mergeCells count="2">
    <mergeCell ref="A3:F3"/>
    <mergeCell ref="A4:C4"/>
  </mergeCells>
  <phoneticPr fontId="0" type="noConversion"/>
  <hyperlinks>
    <hyperlink ref="A1" location="'7'!A1" display="към съдържание" xr:uid="{DFCA59DC-2962-486B-B727-D7F015211C9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79" orientation="portrait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3"/>
  <dimension ref="A1:F16"/>
  <sheetViews>
    <sheetView workbookViewId="0"/>
  </sheetViews>
  <sheetFormatPr defaultRowHeight="12.75"/>
  <cols>
    <col min="1" max="1" width="39" style="68" customWidth="1"/>
    <col min="2" max="5" width="11.85546875" style="68" customWidth="1"/>
    <col min="6" max="6" width="10" style="68" customWidth="1"/>
    <col min="7" max="16384" width="9.140625" style="68"/>
  </cols>
  <sheetData>
    <row r="1" spans="1:6">
      <c r="A1" s="377" t="s">
        <v>266</v>
      </c>
    </row>
    <row r="3" spans="1:6" ht="45" customHeight="1">
      <c r="A3" s="114" t="s">
        <v>138</v>
      </c>
      <c r="B3" s="70"/>
      <c r="C3" s="70"/>
      <c r="D3" s="70"/>
      <c r="E3" s="70"/>
      <c r="F3" s="70"/>
    </row>
    <row r="4" spans="1:6" ht="15" customHeight="1">
      <c r="A4" s="70"/>
      <c r="B4" s="70"/>
      <c r="C4" s="70"/>
      <c r="D4" s="70"/>
      <c r="E4" s="70"/>
      <c r="F4" s="70"/>
    </row>
    <row r="5" spans="1:6" ht="15" customHeight="1">
      <c r="A5" s="70"/>
      <c r="B5" s="70"/>
      <c r="C5" s="70"/>
      <c r="D5" s="70"/>
      <c r="E5" s="70"/>
      <c r="F5" s="70"/>
    </row>
    <row r="6" spans="1:6" ht="19.5" customHeight="1">
      <c r="A6" s="423" t="s">
        <v>105</v>
      </c>
      <c r="B6" s="423" t="s">
        <v>16</v>
      </c>
      <c r="C6" s="442" t="s">
        <v>137</v>
      </c>
      <c r="D6" s="442"/>
      <c r="E6" s="442"/>
      <c r="F6" s="423" t="s">
        <v>70</v>
      </c>
    </row>
    <row r="7" spans="1:6" ht="19.5" customHeight="1">
      <c r="A7" s="423"/>
      <c r="B7" s="423"/>
      <c r="C7" s="157" t="s">
        <v>73</v>
      </c>
      <c r="D7" s="157" t="s">
        <v>74</v>
      </c>
      <c r="E7" s="157" t="s">
        <v>75</v>
      </c>
      <c r="F7" s="423"/>
    </row>
    <row r="8" spans="1:6" ht="15" customHeight="1">
      <c r="A8" s="146" t="s">
        <v>246</v>
      </c>
      <c r="B8" s="146"/>
      <c r="C8" s="146"/>
      <c r="D8" s="146"/>
      <c r="E8" s="146"/>
      <c r="F8" s="146"/>
    </row>
    <row r="9" spans="1:6" ht="15" customHeight="1">
      <c r="A9" s="135" t="s">
        <v>134</v>
      </c>
      <c r="B9" s="87">
        <f>SUM(C9:F9)</f>
        <v>409145</v>
      </c>
      <c r="C9" s="87">
        <v>77916</v>
      </c>
      <c r="D9" s="87">
        <v>140317</v>
      </c>
      <c r="E9" s="87">
        <v>188883</v>
      </c>
      <c r="F9" s="87">
        <v>2029</v>
      </c>
    </row>
    <row r="10" spans="1:6" ht="15" customHeight="1">
      <c r="A10" s="135" t="s">
        <v>135</v>
      </c>
      <c r="B10" s="152">
        <v>61.137</v>
      </c>
      <c r="C10" s="152">
        <v>64.143000000000001</v>
      </c>
      <c r="D10" s="152">
        <v>62.7</v>
      </c>
      <c r="E10" s="152">
        <v>58.796999999999997</v>
      </c>
      <c r="F10" s="152">
        <v>55.48</v>
      </c>
    </row>
    <row r="11" spans="1:6" ht="15" customHeight="1">
      <c r="A11" s="155" t="s">
        <v>136</v>
      </c>
      <c r="B11" s="152">
        <v>20.829000000000001</v>
      </c>
      <c r="C11" s="152">
        <v>20.722999999999999</v>
      </c>
      <c r="D11" s="152">
        <v>21.209</v>
      </c>
      <c r="E11" s="152">
        <v>20.640999999999998</v>
      </c>
      <c r="F11" s="152">
        <v>16.218</v>
      </c>
    </row>
    <row r="12" spans="1:6" ht="15" customHeight="1">
      <c r="A12" s="146" t="s">
        <v>247</v>
      </c>
      <c r="B12" s="146"/>
      <c r="C12" s="146"/>
      <c r="D12" s="146"/>
      <c r="E12" s="146"/>
      <c r="F12" s="146"/>
    </row>
    <row r="13" spans="1:6" ht="15" customHeight="1">
      <c r="A13" s="135" t="s">
        <v>134</v>
      </c>
      <c r="B13" s="87">
        <v>41031</v>
      </c>
      <c r="C13" s="87">
        <v>6249</v>
      </c>
      <c r="D13" s="87">
        <v>10589</v>
      </c>
      <c r="E13" s="87">
        <v>22796</v>
      </c>
      <c r="F13" s="87">
        <v>1397</v>
      </c>
    </row>
    <row r="14" spans="1:6" ht="15" customHeight="1">
      <c r="A14" s="135" t="s">
        <v>135</v>
      </c>
      <c r="B14" s="152">
        <v>54.84</v>
      </c>
      <c r="C14" s="152">
        <v>55.429000000000002</v>
      </c>
      <c r="D14" s="152">
        <v>54.786999999999999</v>
      </c>
      <c r="E14" s="152">
        <v>54.685000000000002</v>
      </c>
      <c r="F14" s="152">
        <v>55.128</v>
      </c>
    </row>
    <row r="15" spans="1:6" ht="15" customHeight="1">
      <c r="A15" s="155" t="s">
        <v>136</v>
      </c>
      <c r="B15" s="153">
        <v>15.323</v>
      </c>
      <c r="C15" s="153">
        <v>16.103999999999999</v>
      </c>
      <c r="D15" s="153">
        <v>15.763999999999999</v>
      </c>
      <c r="E15" s="153">
        <v>15.119</v>
      </c>
      <c r="F15" s="153">
        <v>11.808999999999999</v>
      </c>
    </row>
    <row r="16" spans="1:6" ht="45" customHeight="1">
      <c r="A16" s="441" t="s">
        <v>65</v>
      </c>
      <c r="B16" s="441"/>
      <c r="C16" s="441"/>
      <c r="D16" s="441"/>
      <c r="E16" s="441"/>
      <c r="F16" s="441"/>
    </row>
  </sheetData>
  <mergeCells count="5">
    <mergeCell ref="A16:F16"/>
    <mergeCell ref="F6:F7"/>
    <mergeCell ref="B6:B7"/>
    <mergeCell ref="A6:A7"/>
    <mergeCell ref="C6:E6"/>
  </mergeCells>
  <phoneticPr fontId="0" type="noConversion"/>
  <hyperlinks>
    <hyperlink ref="A1" location="'7'!A1" display="към съдържание" xr:uid="{2E482ABD-8663-4F66-BF0A-862A4C3D0FF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78" orientation="portrait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4"/>
  <dimension ref="A1:F30"/>
  <sheetViews>
    <sheetView workbookViewId="0"/>
  </sheetViews>
  <sheetFormatPr defaultRowHeight="12.75"/>
  <cols>
    <col min="1" max="1" width="50.140625" style="68" customWidth="1"/>
    <col min="2" max="5" width="13.28515625" style="68" customWidth="1"/>
    <col min="6" max="16384" width="9.140625" style="68"/>
  </cols>
  <sheetData>
    <row r="1" spans="1:6">
      <c r="A1" s="377" t="s">
        <v>266</v>
      </c>
    </row>
    <row r="3" spans="1:6" ht="45" customHeight="1">
      <c r="A3" s="114" t="s">
        <v>248</v>
      </c>
      <c r="B3" s="70"/>
      <c r="C3" s="70"/>
      <c r="D3" s="70"/>
      <c r="E3" s="70"/>
    </row>
    <row r="4" spans="1:6">
      <c r="A4" s="70"/>
      <c r="B4" s="70"/>
      <c r="C4" s="70"/>
      <c r="D4" s="70"/>
      <c r="E4" s="70"/>
    </row>
    <row r="5" spans="1:6" ht="15" customHeight="1"/>
    <row r="6" spans="1:6" ht="30" customHeight="1">
      <c r="A6" s="110" t="s">
        <v>105</v>
      </c>
      <c r="B6" s="110" t="s">
        <v>16</v>
      </c>
      <c r="C6" s="111" t="s">
        <v>28</v>
      </c>
      <c r="D6" s="111" t="s">
        <v>53</v>
      </c>
      <c r="E6" s="111" t="s">
        <v>27</v>
      </c>
      <c r="F6" s="71"/>
    </row>
    <row r="7" spans="1:6" ht="15" customHeight="1">
      <c r="A7" s="146" t="s">
        <v>133</v>
      </c>
      <c r="B7" s="118">
        <v>20.835999999999999</v>
      </c>
      <c r="C7" s="118">
        <v>20.838000000000001</v>
      </c>
      <c r="D7" s="118">
        <v>18.326000000000001</v>
      </c>
      <c r="E7" s="118">
        <v>18.902999999999999</v>
      </c>
      <c r="F7" s="71"/>
    </row>
    <row r="8" spans="1:6" ht="15" customHeight="1">
      <c r="A8" s="147" t="s">
        <v>17</v>
      </c>
      <c r="B8" s="132">
        <v>20.391999999999999</v>
      </c>
      <c r="C8" s="132">
        <v>20.393999999999998</v>
      </c>
      <c r="D8" s="132">
        <v>16.654</v>
      </c>
      <c r="E8" s="132">
        <v>18.940999999999999</v>
      </c>
      <c r="F8" s="71"/>
    </row>
    <row r="9" spans="1:6" ht="15" customHeight="1">
      <c r="A9" s="147" t="s">
        <v>18</v>
      </c>
      <c r="B9" s="132">
        <v>21.199000000000002</v>
      </c>
      <c r="C9" s="132">
        <v>21.202999999999999</v>
      </c>
      <c r="D9" s="132">
        <v>18.744</v>
      </c>
      <c r="E9" s="132">
        <v>18.5</v>
      </c>
      <c r="F9" s="71"/>
    </row>
    <row r="10" spans="1:6" ht="15" customHeight="1">
      <c r="A10" s="148" t="s">
        <v>129</v>
      </c>
      <c r="B10" s="118">
        <v>20.734000000000002</v>
      </c>
      <c r="C10" s="118">
        <v>20.74</v>
      </c>
      <c r="D10" s="118">
        <v>17.872</v>
      </c>
      <c r="E10" s="118">
        <v>17.312000000000001</v>
      </c>
      <c r="F10" s="71"/>
    </row>
    <row r="11" spans="1:6" ht="15" customHeight="1">
      <c r="A11" s="147" t="s">
        <v>17</v>
      </c>
      <c r="B11" s="132">
        <v>20.161000000000001</v>
      </c>
      <c r="C11" s="132">
        <v>20.167000000000002</v>
      </c>
      <c r="D11" s="132">
        <v>14.571</v>
      </c>
      <c r="E11" s="132">
        <v>18.298999999999999</v>
      </c>
      <c r="F11" s="71"/>
    </row>
    <row r="12" spans="1:6" ht="15" customHeight="1">
      <c r="A12" s="147" t="s">
        <v>18</v>
      </c>
      <c r="B12" s="132">
        <v>21.257000000000001</v>
      </c>
      <c r="C12" s="132">
        <v>21.265999999999998</v>
      </c>
      <c r="D12" s="132">
        <v>18.702999999999999</v>
      </c>
      <c r="E12" s="132">
        <v>3.5</v>
      </c>
      <c r="F12" s="71"/>
    </row>
    <row r="13" spans="1:6" ht="15" customHeight="1">
      <c r="A13" s="148" t="s">
        <v>130</v>
      </c>
      <c r="B13" s="118">
        <v>21.215</v>
      </c>
      <c r="C13" s="118">
        <v>21.219000000000001</v>
      </c>
      <c r="D13" s="118">
        <v>18.36</v>
      </c>
      <c r="E13" s="118">
        <v>20.97</v>
      </c>
      <c r="F13" s="71"/>
    </row>
    <row r="14" spans="1:6" ht="15" customHeight="1">
      <c r="A14" s="147" t="s">
        <v>17</v>
      </c>
      <c r="B14" s="132">
        <v>20.643000000000001</v>
      </c>
      <c r="C14" s="132">
        <v>20.645</v>
      </c>
      <c r="D14" s="132">
        <v>16.335999999999999</v>
      </c>
      <c r="E14" s="132">
        <v>20.132000000000001</v>
      </c>
      <c r="F14" s="71"/>
    </row>
    <row r="15" spans="1:6" ht="15" customHeight="1">
      <c r="A15" s="147" t="s">
        <v>18</v>
      </c>
      <c r="B15" s="132">
        <v>21.667000000000002</v>
      </c>
      <c r="C15" s="132">
        <v>21.672000000000001</v>
      </c>
      <c r="D15" s="132">
        <v>18.760000000000002</v>
      </c>
      <c r="E15" s="132">
        <v>26</v>
      </c>
      <c r="F15" s="71"/>
    </row>
    <row r="16" spans="1:6" ht="15" customHeight="1">
      <c r="A16" s="149" t="s">
        <v>131</v>
      </c>
      <c r="B16" s="118">
        <v>20.645</v>
      </c>
      <c r="C16" s="118">
        <v>20.646000000000001</v>
      </c>
      <c r="D16" s="118">
        <v>19.710999999999999</v>
      </c>
      <c r="E16" s="118">
        <v>18.056999999999999</v>
      </c>
      <c r="F16" s="71"/>
    </row>
    <row r="17" spans="1:6" ht="15" customHeight="1">
      <c r="A17" s="147" t="s">
        <v>17</v>
      </c>
      <c r="B17" s="132">
        <v>20.359000000000002</v>
      </c>
      <c r="C17" s="132">
        <v>20.359000000000002</v>
      </c>
      <c r="D17" s="132">
        <v>21.911999999999999</v>
      </c>
      <c r="E17" s="132">
        <v>18.056999999999999</v>
      </c>
      <c r="F17" s="71"/>
    </row>
    <row r="18" spans="1:6" ht="15" customHeight="1">
      <c r="A18" s="147" t="s">
        <v>18</v>
      </c>
      <c r="B18" s="132">
        <v>20.875</v>
      </c>
      <c r="C18" s="132">
        <v>20.876000000000001</v>
      </c>
      <c r="D18" s="132">
        <v>18.82</v>
      </c>
      <c r="E18" s="132"/>
      <c r="F18" s="71"/>
    </row>
    <row r="19" spans="1:6" ht="15" customHeight="1">
      <c r="A19" s="148" t="s">
        <v>132</v>
      </c>
      <c r="B19" s="118">
        <v>16.218</v>
      </c>
      <c r="C19" s="118">
        <v>16.222000000000001</v>
      </c>
      <c r="D19" s="145">
        <v>7.33</v>
      </c>
      <c r="E19" s="145"/>
      <c r="F19" s="71"/>
    </row>
    <row r="20" spans="1:6" ht="15" customHeight="1">
      <c r="A20" s="147" t="s">
        <v>17</v>
      </c>
      <c r="B20" s="132">
        <v>16.488</v>
      </c>
      <c r="C20" s="132">
        <v>16.497</v>
      </c>
      <c r="D20" s="173">
        <v>7.33</v>
      </c>
      <c r="E20" s="132"/>
      <c r="F20" s="71"/>
    </row>
    <row r="21" spans="1:6" ht="15" customHeight="1">
      <c r="A21" s="150" t="s">
        <v>18</v>
      </c>
      <c r="B21" s="144">
        <v>15.920999999999999</v>
      </c>
      <c r="C21" s="144">
        <v>15.920999999999999</v>
      </c>
      <c r="D21" s="144"/>
      <c r="E21" s="144"/>
      <c r="F21" s="71"/>
    </row>
    <row r="22" spans="1:6" ht="17.25" customHeight="1">
      <c r="B22" s="151"/>
      <c r="F22" s="71"/>
    </row>
    <row r="23" spans="1:6" ht="17.100000000000001" customHeight="1">
      <c r="B23" s="151"/>
      <c r="F23" s="71"/>
    </row>
    <row r="24" spans="1:6" ht="17.100000000000001" customHeight="1">
      <c r="F24" s="71"/>
    </row>
    <row r="25" spans="1:6" ht="17.100000000000001" customHeight="1">
      <c r="F25" s="71"/>
    </row>
    <row r="26" spans="1:6">
      <c r="F26" s="71"/>
    </row>
    <row r="27" spans="1:6" ht="24.75" customHeight="1"/>
    <row r="28" spans="1:6" ht="16.5" customHeight="1"/>
    <row r="29" spans="1:6" ht="16.5" customHeight="1"/>
    <row r="30" spans="1:6" ht="16.5" customHeight="1"/>
  </sheetData>
  <phoneticPr fontId="0" type="noConversion"/>
  <hyperlinks>
    <hyperlink ref="A1" location="'7'!A1" display="към съдържание" xr:uid="{DD6D8A6D-1612-4282-9396-73C98C61006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182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35"/>
  <dimension ref="A1:F23"/>
  <sheetViews>
    <sheetView workbookViewId="0"/>
  </sheetViews>
  <sheetFormatPr defaultRowHeight="12.75"/>
  <cols>
    <col min="1" max="1" width="50.5703125" style="68" customWidth="1"/>
    <col min="2" max="5" width="12.7109375" style="68" customWidth="1"/>
    <col min="6" max="16384" width="9.140625" style="68"/>
  </cols>
  <sheetData>
    <row r="1" spans="1:6">
      <c r="A1" s="377" t="s">
        <v>266</v>
      </c>
    </row>
    <row r="3" spans="1:6" ht="45" customHeight="1">
      <c r="A3" s="114" t="s">
        <v>249</v>
      </c>
      <c r="B3" s="70"/>
      <c r="C3" s="70"/>
      <c r="D3" s="70"/>
      <c r="E3" s="70"/>
    </row>
    <row r="4" spans="1:6">
      <c r="A4" s="70"/>
      <c r="B4" s="70"/>
      <c r="C4" s="70"/>
      <c r="D4" s="70"/>
      <c r="E4" s="70"/>
    </row>
    <row r="6" spans="1:6" ht="30" customHeight="1">
      <c r="A6" s="110" t="s">
        <v>105</v>
      </c>
      <c r="B6" s="110" t="s">
        <v>16</v>
      </c>
      <c r="C6" s="111" t="s">
        <v>28</v>
      </c>
      <c r="D6" s="111" t="s">
        <v>53</v>
      </c>
      <c r="E6" s="111" t="s">
        <v>27</v>
      </c>
      <c r="F6" s="71"/>
    </row>
    <row r="7" spans="1:6" ht="15" customHeight="1">
      <c r="A7" s="146" t="s">
        <v>133</v>
      </c>
      <c r="B7" s="118">
        <v>61.139000000000003</v>
      </c>
      <c r="C7" s="118">
        <v>61.128999999999998</v>
      </c>
      <c r="D7" s="118">
        <v>72.087000000000003</v>
      </c>
      <c r="E7" s="118">
        <v>61.029000000000003</v>
      </c>
      <c r="F7" s="71"/>
    </row>
    <row r="8" spans="1:6" ht="15" customHeight="1">
      <c r="A8" s="147" t="s">
        <v>17</v>
      </c>
      <c r="B8" s="132">
        <v>60.158999999999999</v>
      </c>
      <c r="C8" s="132">
        <v>60.155999999999999</v>
      </c>
      <c r="D8" s="132">
        <v>66.971999999999994</v>
      </c>
      <c r="E8" s="132">
        <v>61.128</v>
      </c>
      <c r="F8" s="71"/>
    </row>
    <row r="9" spans="1:6" ht="15" customHeight="1">
      <c r="A9" s="147" t="s">
        <v>18</v>
      </c>
      <c r="B9" s="132">
        <v>61.942</v>
      </c>
      <c r="C9" s="132">
        <v>61.926000000000002</v>
      </c>
      <c r="D9" s="132">
        <v>73.366</v>
      </c>
      <c r="E9" s="132">
        <v>59.972999999999999</v>
      </c>
      <c r="F9" s="71"/>
    </row>
    <row r="10" spans="1:6" ht="15" customHeight="1">
      <c r="A10" s="148" t="s">
        <v>129</v>
      </c>
      <c r="B10" s="118">
        <v>64.144000000000005</v>
      </c>
      <c r="C10" s="118">
        <v>64.126000000000005</v>
      </c>
      <c r="D10" s="118">
        <v>72.241</v>
      </c>
      <c r="E10" s="118">
        <v>62.232999999999997</v>
      </c>
      <c r="F10" s="71"/>
    </row>
    <row r="11" spans="1:6" ht="15" customHeight="1">
      <c r="A11" s="147" t="s">
        <v>17</v>
      </c>
      <c r="B11" s="132">
        <v>62.701999999999998</v>
      </c>
      <c r="C11" s="132">
        <v>62.698999999999998</v>
      </c>
      <c r="D11" s="132">
        <v>65.62</v>
      </c>
      <c r="E11" s="132">
        <v>63.136000000000003</v>
      </c>
      <c r="F11" s="71"/>
    </row>
    <row r="12" spans="1:6" ht="15" customHeight="1">
      <c r="A12" s="147" t="s">
        <v>18</v>
      </c>
      <c r="B12" s="132">
        <v>65.462000000000003</v>
      </c>
      <c r="C12" s="132">
        <v>65.435000000000002</v>
      </c>
      <c r="D12" s="132">
        <v>73.908000000000001</v>
      </c>
      <c r="E12" s="132">
        <v>49.58</v>
      </c>
      <c r="F12" s="71"/>
    </row>
    <row r="13" spans="1:6" ht="15" customHeight="1">
      <c r="A13" s="148" t="s">
        <v>130</v>
      </c>
      <c r="B13" s="118">
        <v>62.701999999999998</v>
      </c>
      <c r="C13" s="118">
        <v>62.689</v>
      </c>
      <c r="D13" s="118">
        <v>73.293000000000006</v>
      </c>
      <c r="E13" s="118">
        <v>60.436</v>
      </c>
      <c r="F13" s="71"/>
    </row>
    <row r="14" spans="1:6" ht="15" customHeight="1">
      <c r="A14" s="147" t="s">
        <v>17</v>
      </c>
      <c r="B14" s="132">
        <v>61.182000000000002</v>
      </c>
      <c r="C14" s="132">
        <v>61.179000000000002</v>
      </c>
      <c r="D14" s="132">
        <v>68.466999999999999</v>
      </c>
      <c r="E14" s="132">
        <v>59.646999999999998</v>
      </c>
      <c r="F14" s="71"/>
    </row>
    <row r="15" spans="1:6" ht="15" customHeight="1">
      <c r="A15" s="147" t="s">
        <v>18</v>
      </c>
      <c r="B15" s="132">
        <v>63.901000000000003</v>
      </c>
      <c r="C15" s="132">
        <v>63.881999999999998</v>
      </c>
      <c r="D15" s="132">
        <v>74.245000000000005</v>
      </c>
      <c r="E15" s="132">
        <v>65.17</v>
      </c>
      <c r="F15" s="71"/>
    </row>
    <row r="16" spans="1:6" ht="15" customHeight="1">
      <c r="A16" s="149" t="s">
        <v>131</v>
      </c>
      <c r="B16" s="118">
        <v>58.8</v>
      </c>
      <c r="C16" s="118">
        <v>58.796999999999997</v>
      </c>
      <c r="D16" s="118">
        <v>68.239999999999995</v>
      </c>
      <c r="E16" s="118">
        <v>59.402000000000001</v>
      </c>
      <c r="F16" s="71"/>
    </row>
    <row r="17" spans="1:6" ht="15" customHeight="1">
      <c r="A17" s="147" t="s">
        <v>17</v>
      </c>
      <c r="B17" s="132">
        <v>58.33</v>
      </c>
      <c r="C17" s="132">
        <v>58.328000000000003</v>
      </c>
      <c r="D17" s="132">
        <v>67.471000000000004</v>
      </c>
      <c r="E17" s="132">
        <v>59.402000000000001</v>
      </c>
      <c r="F17" s="71"/>
    </row>
    <row r="18" spans="1:6" ht="15" customHeight="1">
      <c r="A18" s="147" t="s">
        <v>18</v>
      </c>
      <c r="B18" s="132">
        <v>59.177</v>
      </c>
      <c r="C18" s="132">
        <v>59.173000000000002</v>
      </c>
      <c r="D18" s="132">
        <v>68.551000000000002</v>
      </c>
      <c r="E18" s="132"/>
      <c r="F18" s="71"/>
    </row>
    <row r="19" spans="1:6" ht="15" customHeight="1">
      <c r="A19" s="148" t="s">
        <v>132</v>
      </c>
      <c r="B19" s="118">
        <v>55.48</v>
      </c>
      <c r="C19" s="118">
        <v>55.476999999999997</v>
      </c>
      <c r="D19" s="118">
        <v>61.08</v>
      </c>
      <c r="E19" s="145"/>
    </row>
    <row r="20" spans="1:6" ht="15" customHeight="1">
      <c r="A20" s="147" t="s">
        <v>17</v>
      </c>
      <c r="B20" s="132">
        <v>56.273000000000003</v>
      </c>
      <c r="C20" s="132">
        <v>56.268000000000001</v>
      </c>
      <c r="D20" s="132">
        <v>61.08</v>
      </c>
      <c r="E20" s="132"/>
    </row>
    <row r="21" spans="1:6" ht="15" customHeight="1">
      <c r="A21" s="150" t="s">
        <v>18</v>
      </c>
      <c r="B21" s="144">
        <v>54.610999999999997</v>
      </c>
      <c r="C21" s="144">
        <v>54.610999999999997</v>
      </c>
      <c r="D21" s="144"/>
      <c r="E21" s="144"/>
    </row>
    <row r="22" spans="1:6">
      <c r="B22" s="151"/>
    </row>
    <row r="23" spans="1:6">
      <c r="B23" s="151"/>
    </row>
  </sheetData>
  <phoneticPr fontId="0" type="noConversion"/>
  <hyperlinks>
    <hyperlink ref="A1" location="'7'!A1" display="към съдържание" xr:uid="{CB651A2C-448E-4C24-8A00-16391939B131}"/>
  </hyperlinks>
  <printOptions horizontalCentered="1"/>
  <pageMargins left="0.59055118110236227" right="0.59055118110236227" top="0.78740157480314965" bottom="0.43307086614173229" header="0.27559055118110237" footer="0.27559055118110237"/>
  <pageSetup paperSize="9" scale="90" firstPageNumber="192" orientation="portrait" r:id="rId1"/>
  <headerFooter alignWithMargins="0">
    <oddFooter>&amp;C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36"/>
  <dimension ref="A1:E40"/>
  <sheetViews>
    <sheetView workbookViewId="0"/>
  </sheetViews>
  <sheetFormatPr defaultRowHeight="12.75"/>
  <cols>
    <col min="1" max="1" width="43.7109375" style="68" customWidth="1"/>
    <col min="2" max="3" width="15.7109375" style="68" customWidth="1"/>
    <col min="4" max="16384" width="9.140625" style="68"/>
  </cols>
  <sheetData>
    <row r="1" spans="1:5">
      <c r="A1" s="377" t="s">
        <v>266</v>
      </c>
    </row>
    <row r="3" spans="1:5" ht="55.15" customHeight="1">
      <c r="A3" s="443" t="s">
        <v>250</v>
      </c>
      <c r="B3" s="443"/>
      <c r="C3" s="443"/>
    </row>
    <row r="6" spans="1:5" ht="30" customHeight="1">
      <c r="A6" s="109" t="s">
        <v>122</v>
      </c>
      <c r="B6" s="109" t="s">
        <v>19</v>
      </c>
      <c r="C6" s="109" t="s">
        <v>12</v>
      </c>
    </row>
    <row r="7" spans="1:5" ht="15" customHeight="1">
      <c r="A7" s="113" t="s">
        <v>128</v>
      </c>
      <c r="B7" s="115">
        <f>SUM(B8+B12)</f>
        <v>9402</v>
      </c>
      <c r="C7" s="117">
        <v>44.720999999999997</v>
      </c>
    </row>
    <row r="8" spans="1:5" ht="15" customHeight="1">
      <c r="A8" s="135" t="s">
        <v>17</v>
      </c>
      <c r="B8" s="87">
        <f>SUM(B9:B11)</f>
        <v>3040</v>
      </c>
      <c r="C8" s="124">
        <v>35.892000000000003</v>
      </c>
    </row>
    <row r="9" spans="1:5" ht="13.5" customHeight="1">
      <c r="A9" s="106" t="s">
        <v>123</v>
      </c>
      <c r="B9" s="87">
        <f>B18+B27</f>
        <v>1226</v>
      </c>
      <c r="C9" s="124">
        <v>11.683</v>
      </c>
    </row>
    <row r="10" spans="1:5" ht="15" customHeight="1">
      <c r="A10" s="106" t="s">
        <v>124</v>
      </c>
      <c r="B10" s="87">
        <f>B19+B28</f>
        <v>454</v>
      </c>
      <c r="C10" s="124">
        <v>20.847000000000001</v>
      </c>
    </row>
    <row r="11" spans="1:5" ht="15" customHeight="1">
      <c r="A11" s="106" t="s">
        <v>125</v>
      </c>
      <c r="B11" s="87">
        <f>B20+B29</f>
        <v>1360</v>
      </c>
      <c r="C11" s="132">
        <v>62.738999999999997</v>
      </c>
    </row>
    <row r="12" spans="1:5" ht="15" customHeight="1">
      <c r="A12" s="135" t="s">
        <v>18</v>
      </c>
      <c r="B12" s="87">
        <f>SUM(B13:B15)</f>
        <v>6362</v>
      </c>
      <c r="C12" s="132">
        <v>48.94</v>
      </c>
    </row>
    <row r="13" spans="1:5" ht="15" customHeight="1">
      <c r="A13" s="106" t="s">
        <v>123</v>
      </c>
      <c r="B13" s="87">
        <f>B22+B31</f>
        <v>1090</v>
      </c>
      <c r="C13" s="124">
        <v>12.097</v>
      </c>
      <c r="D13" s="143"/>
      <c r="E13" s="71"/>
    </row>
    <row r="14" spans="1:5" ht="15" customHeight="1">
      <c r="A14" s="106" t="s">
        <v>124</v>
      </c>
      <c r="B14" s="87">
        <f>B23+B32</f>
        <v>517</v>
      </c>
      <c r="C14" s="124">
        <v>21.27</v>
      </c>
    </row>
    <row r="15" spans="1:5" ht="15" customHeight="1">
      <c r="A15" s="106" t="s">
        <v>125</v>
      </c>
      <c r="B15" s="87">
        <f>B24+B33</f>
        <v>4755</v>
      </c>
      <c r="C15" s="132">
        <v>60.393999999999998</v>
      </c>
    </row>
    <row r="16" spans="1:5" ht="15" customHeight="1">
      <c r="A16" s="113" t="s">
        <v>126</v>
      </c>
      <c r="B16" s="115">
        <f>SUM(B17+B21)</f>
        <v>9356</v>
      </c>
      <c r="C16" s="117">
        <v>44.713000000000001</v>
      </c>
    </row>
    <row r="17" spans="1:3" ht="15" customHeight="1">
      <c r="A17" s="135" t="s">
        <v>17</v>
      </c>
      <c r="B17" s="87">
        <f>SUM(B18:B20)</f>
        <v>3031</v>
      </c>
      <c r="C17" s="124">
        <v>35.942999999999998</v>
      </c>
    </row>
    <row r="18" spans="1:3" ht="15" customHeight="1">
      <c r="A18" s="106" t="s">
        <v>123</v>
      </c>
      <c r="B18" s="87">
        <v>1219</v>
      </c>
      <c r="C18" s="124">
        <v>11.714</v>
      </c>
    </row>
    <row r="19" spans="1:3" ht="15" customHeight="1">
      <c r="A19" s="106" t="s">
        <v>124</v>
      </c>
      <c r="B19" s="87">
        <v>454</v>
      </c>
      <c r="C19" s="124">
        <v>20.847000000000001</v>
      </c>
    </row>
    <row r="20" spans="1:3" ht="15" customHeight="1">
      <c r="A20" s="106" t="s">
        <v>125</v>
      </c>
      <c r="B20" s="87">
        <v>1358</v>
      </c>
      <c r="C20" s="132">
        <v>62.738999999999997</v>
      </c>
    </row>
    <row r="21" spans="1:3" ht="15" customHeight="1">
      <c r="A21" s="135" t="s">
        <v>18</v>
      </c>
      <c r="B21" s="87">
        <f>SUM(B22:B24)</f>
        <v>6325</v>
      </c>
      <c r="C21" s="124">
        <v>48.915999999999997</v>
      </c>
    </row>
    <row r="22" spans="1:3" ht="15" customHeight="1">
      <c r="A22" s="106" t="s">
        <v>123</v>
      </c>
      <c r="B22" s="87">
        <v>1085</v>
      </c>
      <c r="C22" s="124">
        <v>12.112</v>
      </c>
    </row>
    <row r="23" spans="1:3" ht="15" customHeight="1">
      <c r="A23" s="106" t="s">
        <v>124</v>
      </c>
      <c r="B23" s="87">
        <v>517</v>
      </c>
      <c r="C23" s="124">
        <v>21.27</v>
      </c>
    </row>
    <row r="24" spans="1:3" ht="15" customHeight="1">
      <c r="A24" s="139" t="s">
        <v>125</v>
      </c>
      <c r="B24" s="128">
        <v>4723</v>
      </c>
      <c r="C24" s="130">
        <v>60.396999999999998</v>
      </c>
    </row>
    <row r="25" spans="1:3" ht="30" customHeight="1">
      <c r="A25" s="140" t="s">
        <v>127</v>
      </c>
      <c r="B25" s="141">
        <f>B26+B30</f>
        <v>46</v>
      </c>
      <c r="C25" s="142">
        <v>46.262999999999998</v>
      </c>
    </row>
    <row r="26" spans="1:3" ht="15" customHeight="1">
      <c r="A26" s="135" t="s">
        <v>120</v>
      </c>
      <c r="B26" s="87">
        <f>SUM(B27:B29)</f>
        <v>9</v>
      </c>
      <c r="C26" s="124">
        <v>18.806000000000001</v>
      </c>
    </row>
    <row r="27" spans="1:3" ht="15" customHeight="1">
      <c r="A27" s="106" t="s">
        <v>123</v>
      </c>
      <c r="B27" s="87">
        <v>7</v>
      </c>
      <c r="C27" s="124">
        <v>6.2969999999999997</v>
      </c>
    </row>
    <row r="28" spans="1:3" ht="15" customHeight="1">
      <c r="A28" s="106" t="s">
        <v>124</v>
      </c>
      <c r="B28" s="87"/>
      <c r="C28" s="124"/>
    </row>
    <row r="29" spans="1:3" ht="15" customHeight="1">
      <c r="A29" s="106" t="s">
        <v>125</v>
      </c>
      <c r="B29" s="87">
        <v>2</v>
      </c>
      <c r="C29" s="124">
        <v>62.585000000000001</v>
      </c>
    </row>
    <row r="30" spans="1:3" ht="15" customHeight="1">
      <c r="A30" s="135" t="s">
        <v>18</v>
      </c>
      <c r="B30" s="87">
        <f>SUM(B31:B33)</f>
        <v>37</v>
      </c>
      <c r="C30" s="124">
        <v>52.942</v>
      </c>
    </row>
    <row r="31" spans="1:3" ht="15" customHeight="1">
      <c r="A31" s="106" t="s">
        <v>123</v>
      </c>
      <c r="B31" s="87">
        <v>5</v>
      </c>
      <c r="C31" s="124">
        <v>8.8000000000000007</v>
      </c>
    </row>
    <row r="32" spans="1:3" ht="15" customHeight="1">
      <c r="A32" s="106" t="s">
        <v>124</v>
      </c>
      <c r="B32" s="87"/>
      <c r="C32" s="124"/>
    </row>
    <row r="33" spans="1:3" ht="15" customHeight="1">
      <c r="A33" s="139" t="s">
        <v>125</v>
      </c>
      <c r="B33" s="128">
        <v>32</v>
      </c>
      <c r="C33" s="130">
        <v>59.84</v>
      </c>
    </row>
    <row r="34" spans="1:3" ht="15" customHeight="1"/>
    <row r="35" spans="1:3" ht="15" customHeight="1"/>
    <row r="36" spans="1:3" ht="15" customHeight="1"/>
    <row r="37" spans="1:3" ht="15" customHeight="1"/>
    <row r="38" spans="1:3" ht="15" customHeight="1"/>
    <row r="39" spans="1:3" ht="15" customHeight="1"/>
    <row r="40" spans="1:3" ht="15" customHeight="1"/>
  </sheetData>
  <mergeCells count="1">
    <mergeCell ref="A3:C3"/>
  </mergeCells>
  <phoneticPr fontId="0" type="noConversion"/>
  <hyperlinks>
    <hyperlink ref="A1" location="'7'!A1" display="към съдържание" xr:uid="{C67F537D-38F5-485C-B9E6-581979F7026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85" orientation="portrait" r:id="rId1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37"/>
  <dimension ref="A1:C33"/>
  <sheetViews>
    <sheetView workbookViewId="0"/>
  </sheetViews>
  <sheetFormatPr defaultRowHeight="12.75"/>
  <cols>
    <col min="1" max="1" width="43.7109375" style="68" customWidth="1"/>
    <col min="2" max="3" width="15.7109375" style="68" customWidth="1"/>
    <col min="4" max="16384" width="9.140625" style="68"/>
  </cols>
  <sheetData>
    <row r="1" spans="1:3">
      <c r="A1" s="377" t="s">
        <v>266</v>
      </c>
    </row>
    <row r="3" spans="1:3" ht="30" customHeight="1">
      <c r="A3" s="386" t="s">
        <v>251</v>
      </c>
      <c r="B3" s="387"/>
      <c r="C3" s="387"/>
    </row>
    <row r="4" spans="1:3">
      <c r="A4" s="387"/>
      <c r="B4" s="387"/>
      <c r="C4" s="387"/>
    </row>
    <row r="6" spans="1:3" ht="30" customHeight="1">
      <c r="A6" s="111" t="s">
        <v>122</v>
      </c>
      <c r="B6" s="111" t="s">
        <v>19</v>
      </c>
      <c r="C6" s="111" t="s">
        <v>13</v>
      </c>
    </row>
    <row r="7" spans="1:3" ht="15" customHeight="1">
      <c r="A7" s="113" t="s">
        <v>119</v>
      </c>
      <c r="B7" s="115">
        <f>SUM(B8+B12)</f>
        <v>1849</v>
      </c>
      <c r="C7" s="117">
        <v>59.686</v>
      </c>
    </row>
    <row r="8" spans="1:3" ht="15" customHeight="1">
      <c r="A8" s="135" t="s">
        <v>120</v>
      </c>
      <c r="B8" s="87">
        <f>B9+B10+B11</f>
        <v>221</v>
      </c>
      <c r="C8" s="124">
        <v>49.893999999999998</v>
      </c>
    </row>
    <row r="9" spans="1:3" ht="15" customHeight="1">
      <c r="A9" s="106" t="s">
        <v>123</v>
      </c>
      <c r="B9" s="87">
        <f>B18+B27</f>
        <v>38</v>
      </c>
      <c r="C9" s="124">
        <v>14.259</v>
      </c>
    </row>
    <row r="10" spans="1:3" ht="15" customHeight="1">
      <c r="A10" s="106" t="s">
        <v>124</v>
      </c>
      <c r="B10" s="87">
        <f>B19+B28</f>
        <v>42</v>
      </c>
      <c r="C10" s="124">
        <v>22.065000000000001</v>
      </c>
    </row>
    <row r="11" spans="1:3" ht="15" customHeight="1">
      <c r="A11" s="106" t="s">
        <v>125</v>
      </c>
      <c r="B11" s="87">
        <f>B20+B29</f>
        <v>141</v>
      </c>
      <c r="C11" s="124">
        <v>67.787000000000006</v>
      </c>
    </row>
    <row r="12" spans="1:3" ht="15" customHeight="1">
      <c r="A12" s="135" t="s">
        <v>121</v>
      </c>
      <c r="B12" s="87">
        <f>B13+B14+B15</f>
        <v>1628</v>
      </c>
      <c r="C12" s="124">
        <v>61.015999999999998</v>
      </c>
    </row>
    <row r="13" spans="1:3" ht="15" customHeight="1">
      <c r="A13" s="106" t="s">
        <v>123</v>
      </c>
      <c r="B13" s="87">
        <f>B22+B31</f>
        <v>33</v>
      </c>
      <c r="C13" s="124">
        <v>14.144</v>
      </c>
    </row>
    <row r="14" spans="1:3" ht="15" customHeight="1">
      <c r="A14" s="106" t="s">
        <v>124</v>
      </c>
      <c r="B14" s="87">
        <f>B23+B32</f>
        <v>51</v>
      </c>
      <c r="C14" s="124">
        <v>21.777000000000001</v>
      </c>
    </row>
    <row r="15" spans="1:3" ht="15" customHeight="1">
      <c r="A15" s="106" t="s">
        <v>125</v>
      </c>
      <c r="B15" s="87">
        <f>B24+B33</f>
        <v>1544</v>
      </c>
      <c r="C15" s="124">
        <v>63.313000000000002</v>
      </c>
    </row>
    <row r="16" spans="1:3" ht="15" customHeight="1">
      <c r="A16" s="113" t="s">
        <v>30</v>
      </c>
      <c r="B16" s="115">
        <f>B17+B21</f>
        <v>1605</v>
      </c>
      <c r="C16" s="117">
        <v>60.195999999999998</v>
      </c>
    </row>
    <row r="17" spans="1:3" ht="15" customHeight="1">
      <c r="A17" s="135" t="s">
        <v>120</v>
      </c>
      <c r="B17" s="87">
        <f>B18+B19+B20</f>
        <v>208</v>
      </c>
      <c r="C17" s="124">
        <v>51.575000000000003</v>
      </c>
    </row>
    <row r="18" spans="1:3" ht="15" customHeight="1">
      <c r="A18" s="106" t="s">
        <v>123</v>
      </c>
      <c r="B18" s="87">
        <v>33</v>
      </c>
      <c r="C18" s="124">
        <v>14.076000000000001</v>
      </c>
    </row>
    <row r="19" spans="1:3" ht="15" customHeight="1">
      <c r="A19" s="106" t="s">
        <v>124</v>
      </c>
      <c r="B19" s="87">
        <v>35</v>
      </c>
      <c r="C19" s="124">
        <v>21.992000000000001</v>
      </c>
    </row>
    <row r="20" spans="1:3" ht="15" customHeight="1">
      <c r="A20" s="106" t="s">
        <v>125</v>
      </c>
      <c r="B20" s="87">
        <v>140</v>
      </c>
      <c r="C20" s="124">
        <v>67.808999999999997</v>
      </c>
    </row>
    <row r="21" spans="1:3" ht="15" customHeight="1">
      <c r="A21" s="135" t="s">
        <v>121</v>
      </c>
      <c r="B21" s="87">
        <f>B22+B23+B24</f>
        <v>1397</v>
      </c>
      <c r="C21" s="124">
        <v>61.478999999999999</v>
      </c>
    </row>
    <row r="22" spans="1:3" ht="15" customHeight="1">
      <c r="A22" s="106" t="s">
        <v>123</v>
      </c>
      <c r="B22" s="87">
        <v>29</v>
      </c>
      <c r="C22" s="124">
        <v>13.923</v>
      </c>
    </row>
    <row r="23" spans="1:3" ht="15" customHeight="1">
      <c r="A23" s="106" t="s">
        <v>124</v>
      </c>
      <c r="B23" s="87">
        <v>41</v>
      </c>
      <c r="C23" s="124">
        <v>21.846</v>
      </c>
    </row>
    <row r="24" spans="1:3" ht="15" customHeight="1">
      <c r="A24" s="106" t="s">
        <v>125</v>
      </c>
      <c r="B24" s="128">
        <v>1327</v>
      </c>
      <c r="C24" s="130">
        <v>63.743000000000002</v>
      </c>
    </row>
    <row r="25" spans="1:3" ht="15" customHeight="1">
      <c r="A25" s="136" t="s">
        <v>208</v>
      </c>
      <c r="B25" s="115">
        <f>B26+B30</f>
        <v>244</v>
      </c>
      <c r="C25" s="117">
        <v>56.334000000000003</v>
      </c>
    </row>
    <row r="26" spans="1:3" ht="15" customHeight="1">
      <c r="A26" s="135" t="s">
        <v>120</v>
      </c>
      <c r="B26" s="137">
        <f>SUM(B27:B29)</f>
        <v>13</v>
      </c>
      <c r="C26" s="124">
        <v>23</v>
      </c>
    </row>
    <row r="27" spans="1:3" ht="15" customHeight="1">
      <c r="A27" s="106" t="s">
        <v>123</v>
      </c>
      <c r="B27" s="137">
        <v>5</v>
      </c>
      <c r="C27" s="124">
        <v>15.465999999999999</v>
      </c>
    </row>
    <row r="28" spans="1:3" ht="15" customHeight="1">
      <c r="A28" s="106" t="s">
        <v>124</v>
      </c>
      <c r="B28" s="137">
        <v>7</v>
      </c>
      <c r="C28" s="124">
        <v>22.428999999999998</v>
      </c>
    </row>
    <row r="29" spans="1:3" ht="15" customHeight="1">
      <c r="A29" s="106" t="s">
        <v>125</v>
      </c>
      <c r="B29" s="137">
        <v>1</v>
      </c>
      <c r="C29" s="132">
        <v>64.67</v>
      </c>
    </row>
    <row r="30" spans="1:3" ht="15" customHeight="1">
      <c r="A30" s="135" t="s">
        <v>121</v>
      </c>
      <c r="B30" s="137">
        <f>B31+B32+B33</f>
        <v>231</v>
      </c>
      <c r="C30" s="124">
        <v>58.21</v>
      </c>
    </row>
    <row r="31" spans="1:3" ht="15" customHeight="1">
      <c r="A31" s="106" t="s">
        <v>123</v>
      </c>
      <c r="B31" s="137">
        <v>4</v>
      </c>
      <c r="C31" s="124">
        <v>15.75</v>
      </c>
    </row>
    <row r="32" spans="1:3" ht="15" customHeight="1">
      <c r="A32" s="106" t="s">
        <v>124</v>
      </c>
      <c r="B32" s="137">
        <v>10</v>
      </c>
      <c r="C32" s="124">
        <v>21.492999999999999</v>
      </c>
    </row>
    <row r="33" spans="1:3" ht="15" customHeight="1">
      <c r="A33" s="139" t="s">
        <v>125</v>
      </c>
      <c r="B33" s="138">
        <v>217</v>
      </c>
      <c r="C33" s="130">
        <v>60.685000000000002</v>
      </c>
    </row>
  </sheetData>
  <mergeCells count="2">
    <mergeCell ref="A3:C3"/>
    <mergeCell ref="A4:C4"/>
  </mergeCells>
  <phoneticPr fontId="0" type="noConversion"/>
  <hyperlinks>
    <hyperlink ref="A1" location="'7'!A1" display="към съдържание" xr:uid="{F061E119-BCF6-49A0-B43D-5937A756F24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86" orientation="portrait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12</vt:i4>
      </vt:variant>
    </vt:vector>
  </HeadingPairs>
  <TitlesOfParts>
    <vt:vector size="37" baseType="lpstr">
      <vt:lpstr>7</vt:lpstr>
      <vt:lpstr>7.1-2025</vt:lpstr>
      <vt:lpstr>7.2-2025 </vt:lpstr>
      <vt:lpstr>7.3-2025</vt:lpstr>
      <vt:lpstr>7.4-2025</vt:lpstr>
      <vt:lpstr>7.5-2025 </vt:lpstr>
      <vt:lpstr>7.6-2025</vt:lpstr>
      <vt:lpstr>7.7-2025</vt:lpstr>
      <vt:lpstr>7.8-2025</vt:lpstr>
      <vt:lpstr>7.9-2025</vt:lpstr>
      <vt:lpstr>7.10-2025</vt:lpstr>
      <vt:lpstr>7.11-2025</vt:lpstr>
      <vt:lpstr>7.12-2025</vt:lpstr>
      <vt:lpstr>7.13-2025</vt:lpstr>
      <vt:lpstr>7.14-2025</vt:lpstr>
      <vt:lpstr>7.15-2025</vt:lpstr>
      <vt:lpstr>7.16-2025</vt:lpstr>
      <vt:lpstr>7.17-2025</vt:lpstr>
      <vt:lpstr>7.18-2025</vt:lpstr>
      <vt:lpstr>7.19-2025</vt:lpstr>
      <vt:lpstr>7.20-2025</vt:lpstr>
      <vt:lpstr>7.21-2025</vt:lpstr>
      <vt:lpstr>7.22-2025</vt:lpstr>
      <vt:lpstr>7.23-2025</vt:lpstr>
      <vt:lpstr>7.24-2025</vt:lpstr>
      <vt:lpstr>'7.10-2025'!Print_Area</vt:lpstr>
      <vt:lpstr>'7.11-2025'!Print_Area</vt:lpstr>
      <vt:lpstr>'7.12-2025'!Print_Area</vt:lpstr>
      <vt:lpstr>'7.13-2025'!Print_Area</vt:lpstr>
      <vt:lpstr>'7.14-2025'!Print_Area</vt:lpstr>
      <vt:lpstr>'7.15-2025'!Print_Area</vt:lpstr>
      <vt:lpstr>'7.18-2025'!Print_Area</vt:lpstr>
      <vt:lpstr>'7.19-2025'!Print_Area</vt:lpstr>
      <vt:lpstr>'7.3-2025'!Print_Area</vt:lpstr>
      <vt:lpstr>'7.4-2025'!Print_Area</vt:lpstr>
      <vt:lpstr>'7.6-2025'!Print_Area</vt:lpstr>
      <vt:lpstr>'7.9-2025'!Print_Area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dc:creator>I.D.</dc:creator>
  <cp:lastModifiedBy>Илияна С. Бояджиева</cp:lastModifiedBy>
  <cp:lastPrinted>2026-07-17T13:17:10Z</cp:lastPrinted>
  <dcterms:created xsi:type="dcterms:W3CDTF">1997-10-01T20:54:07Z</dcterms:created>
  <dcterms:modified xsi:type="dcterms:W3CDTF">2026-07-22T08:33:34Z</dcterms:modified>
</cp:coreProperties>
</file>